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ЛОВНИЙ СПЕЦІАЛІСТ ЛИМАРЕНКО\2021 рік\5 ЗВІТИ 2021\Сайт до 10 числа звіт\На розміщення 2021 рік\"/>
    </mc:Choice>
  </mc:AlternateContent>
  <bookViews>
    <workbookView xWindow="0" yWindow="0" windowWidth="20490" windowHeight="6855"/>
  </bookViews>
  <sheets>
    <sheet name=" 2021нсзу" sheetId="14" r:id="rId1"/>
    <sheet name="2021 бюдж " sheetId="16" r:id="rId2"/>
    <sheet name="2021 оренда" sheetId="17" r:id="rId3"/>
  </sheets>
  <definedNames>
    <definedName name="_xlnm.Print_Area" localSheetId="0">' 2021нсзу'!$A$1:$AO$58</definedName>
    <definedName name="_xlnm.Print_Area" localSheetId="1">'2021 бюдж '!$A$1:$AM$56</definedName>
  </definedNames>
  <calcPr calcId="152511"/>
</workbook>
</file>

<file path=xl/calcChain.xml><?xml version="1.0" encoding="utf-8"?>
<calcChain xmlns="http://schemas.openxmlformats.org/spreadsheetml/2006/main">
  <c r="AA10" i="16" l="1"/>
  <c r="AA9" i="16"/>
  <c r="AC45" i="17" l="1"/>
  <c r="X45" i="17"/>
  <c r="Y45" i="17"/>
  <c r="Z45" i="17"/>
  <c r="AA45" i="17"/>
  <c r="AB45" i="17"/>
  <c r="X38" i="17"/>
  <c r="Y38" i="17"/>
  <c r="Z38" i="17"/>
  <c r="AA38" i="17"/>
  <c r="AB38" i="17"/>
  <c r="AC38" i="17"/>
  <c r="X28" i="17"/>
  <c r="Y28" i="17"/>
  <c r="Z28" i="17"/>
  <c r="AA28" i="17"/>
  <c r="AB28" i="17"/>
  <c r="AC28" i="17"/>
  <c r="C51" i="16"/>
  <c r="D51" i="16"/>
  <c r="C52" i="16"/>
  <c r="D52" i="16"/>
  <c r="AC50" i="16"/>
  <c r="C53" i="16"/>
  <c r="D53" i="16"/>
  <c r="X45" i="16"/>
  <c r="Y45" i="16"/>
  <c r="Z45" i="16"/>
  <c r="AA45" i="16"/>
  <c r="AB45" i="16"/>
  <c r="AC45" i="16"/>
  <c r="X38" i="16"/>
  <c r="Y38" i="16"/>
  <c r="Z38" i="16"/>
  <c r="AA38" i="16"/>
  <c r="AB38" i="16"/>
  <c r="AC38" i="16"/>
  <c r="P26" i="16" l="1"/>
  <c r="V25" i="16"/>
  <c r="AA15" i="16"/>
  <c r="S16" i="14"/>
  <c r="AC26" i="14"/>
  <c r="AC20" i="14"/>
  <c r="AA50" i="14"/>
  <c r="AB50" i="14"/>
  <c r="AC50" i="14"/>
  <c r="X50" i="14" l="1"/>
  <c r="Y50" i="14"/>
  <c r="Z50" i="14"/>
  <c r="W36" i="14"/>
  <c r="Y21" i="14" l="1"/>
  <c r="R45" i="17" l="1"/>
  <c r="S45" i="17"/>
  <c r="T45" i="17"/>
  <c r="U45" i="17"/>
  <c r="V45" i="17"/>
  <c r="W45" i="17"/>
  <c r="R38" i="17"/>
  <c r="S38" i="17"/>
  <c r="T38" i="17"/>
  <c r="U38" i="17"/>
  <c r="V38" i="17"/>
  <c r="W38" i="17"/>
  <c r="R28" i="17"/>
  <c r="S28" i="17"/>
  <c r="T28" i="17"/>
  <c r="U28" i="17"/>
  <c r="V28" i="17"/>
  <c r="W28" i="17"/>
  <c r="P50" i="14"/>
  <c r="Q50" i="14"/>
  <c r="R50" i="14"/>
  <c r="S50" i="14"/>
  <c r="T50" i="14"/>
  <c r="U50" i="14"/>
  <c r="V50" i="14"/>
  <c r="W50" i="14"/>
  <c r="T28" i="16" l="1"/>
  <c r="U28" i="16"/>
  <c r="V28" i="16"/>
  <c r="W28" i="16"/>
  <c r="T25" i="16"/>
  <c r="C48" i="16"/>
  <c r="R38" i="16"/>
  <c r="S38" i="16"/>
  <c r="T38" i="16"/>
  <c r="U38" i="16"/>
  <c r="V38" i="16"/>
  <c r="W38" i="16"/>
  <c r="R45" i="16"/>
  <c r="S45" i="16"/>
  <c r="T45" i="16"/>
  <c r="U45" i="16"/>
  <c r="V45" i="16"/>
  <c r="W45" i="16"/>
  <c r="L38" i="17" l="1"/>
  <c r="M38" i="17"/>
  <c r="N38" i="17"/>
  <c r="O38" i="17"/>
  <c r="P38" i="17"/>
  <c r="Q38" i="17"/>
  <c r="L45" i="17"/>
  <c r="M45" i="17"/>
  <c r="N45" i="17"/>
  <c r="O45" i="17"/>
  <c r="P45" i="17"/>
  <c r="Q45" i="17"/>
  <c r="L28" i="17"/>
  <c r="M28" i="17"/>
  <c r="N28" i="17"/>
  <c r="O28" i="17"/>
  <c r="P28" i="17"/>
  <c r="Q28" i="17"/>
  <c r="D50" i="17"/>
  <c r="C50" i="17"/>
  <c r="D49" i="17"/>
  <c r="C49" i="17"/>
  <c r="D48" i="17"/>
  <c r="C48" i="17"/>
  <c r="D47" i="17"/>
  <c r="C47" i="17"/>
  <c r="K45" i="17"/>
  <c r="J45" i="17"/>
  <c r="I45" i="17"/>
  <c r="H45" i="17"/>
  <c r="G45" i="17"/>
  <c r="F45" i="17"/>
  <c r="D44" i="17"/>
  <c r="C44" i="17"/>
  <c r="D43" i="17"/>
  <c r="C43" i="17"/>
  <c r="E43" i="17" s="1"/>
  <c r="D42" i="17"/>
  <c r="C42" i="17"/>
  <c r="D41" i="17"/>
  <c r="C41" i="17"/>
  <c r="E41" i="17" s="1"/>
  <c r="D40" i="17"/>
  <c r="D38" i="17" s="1"/>
  <c r="C40" i="17"/>
  <c r="E40" i="17" s="1"/>
  <c r="K38" i="17"/>
  <c r="J38" i="17"/>
  <c r="I38" i="17"/>
  <c r="H38" i="17"/>
  <c r="G38" i="17"/>
  <c r="F38" i="17"/>
  <c r="E37" i="17"/>
  <c r="D37" i="17"/>
  <c r="C37" i="17"/>
  <c r="D36" i="17"/>
  <c r="C36" i="17"/>
  <c r="D35" i="17"/>
  <c r="C35" i="17"/>
  <c r="D34" i="17"/>
  <c r="C34" i="17"/>
  <c r="D33" i="17"/>
  <c r="C33" i="17"/>
  <c r="D32" i="17"/>
  <c r="C32" i="17"/>
  <c r="D31" i="17"/>
  <c r="C31" i="17"/>
  <c r="D30" i="17"/>
  <c r="C30" i="17"/>
  <c r="K28" i="17"/>
  <c r="J28" i="17"/>
  <c r="I28" i="17"/>
  <c r="H28" i="17"/>
  <c r="G28" i="17"/>
  <c r="F28" i="17"/>
  <c r="D27" i="17"/>
  <c r="C27" i="17"/>
  <c r="D26" i="17"/>
  <c r="C26" i="17"/>
  <c r="E26" i="17" s="1"/>
  <c r="D25" i="17"/>
  <c r="C25" i="17"/>
  <c r="E25" i="17" s="1"/>
  <c r="D24" i="17"/>
  <c r="C24" i="17"/>
  <c r="D23" i="17"/>
  <c r="C23" i="17"/>
  <c r="AC21" i="17"/>
  <c r="AB21" i="17"/>
  <c r="AA21" i="17"/>
  <c r="Z21" i="17"/>
  <c r="Y21" i="17"/>
  <c r="X21" i="17"/>
  <c r="W21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D21" i="17"/>
  <c r="D20" i="17"/>
  <c r="C20" i="17"/>
  <c r="D19" i="17"/>
  <c r="C19" i="17"/>
  <c r="D18" i="17"/>
  <c r="C18" i="17"/>
  <c r="D17" i="17"/>
  <c r="C17" i="17"/>
  <c r="D16" i="17"/>
  <c r="C16" i="17"/>
  <c r="D15" i="17"/>
  <c r="C15" i="17"/>
  <c r="D14" i="17"/>
  <c r="C14" i="17"/>
  <c r="D13" i="17"/>
  <c r="C13" i="17"/>
  <c r="AC11" i="17"/>
  <c r="AC51" i="17" s="1"/>
  <c r="AB11" i="17"/>
  <c r="AB51" i="17" s="1"/>
  <c r="AA11" i="17"/>
  <c r="Z11" i="17"/>
  <c r="Z51" i="17" s="1"/>
  <c r="Y11" i="17"/>
  <c r="Y51" i="17" s="1"/>
  <c r="X11" i="17"/>
  <c r="X51" i="17" s="1"/>
  <c r="W11" i="17"/>
  <c r="W51" i="17" s="1"/>
  <c r="V11" i="17"/>
  <c r="V51" i="17" s="1"/>
  <c r="U11" i="17"/>
  <c r="T11" i="17"/>
  <c r="T51" i="17" s="1"/>
  <c r="S11" i="17"/>
  <c r="S51" i="17" s="1"/>
  <c r="R11" i="17"/>
  <c r="R51" i="17" s="1"/>
  <c r="Q11" i="17"/>
  <c r="P11" i="17"/>
  <c r="P51" i="17" s="1"/>
  <c r="O11" i="17"/>
  <c r="N11" i="17"/>
  <c r="M11" i="17"/>
  <c r="L11" i="17"/>
  <c r="K11" i="17"/>
  <c r="J11" i="17"/>
  <c r="I11" i="17"/>
  <c r="H11" i="17"/>
  <c r="G11" i="17"/>
  <c r="F11" i="17"/>
  <c r="D10" i="17"/>
  <c r="C10" i="17"/>
  <c r="D9" i="17"/>
  <c r="C9" i="17"/>
  <c r="AA51" i="17" l="1"/>
  <c r="C21" i="17"/>
  <c r="E36" i="17"/>
  <c r="C45" i="17"/>
  <c r="D45" i="17"/>
  <c r="E45" i="17" s="1"/>
  <c r="E42" i="17"/>
  <c r="U51" i="17"/>
  <c r="E20" i="17"/>
  <c r="E17" i="17"/>
  <c r="E19" i="17"/>
  <c r="E16" i="17"/>
  <c r="E14" i="17"/>
  <c r="E18" i="17"/>
  <c r="L51" i="17"/>
  <c r="H51" i="17"/>
  <c r="C28" i="17"/>
  <c r="M51" i="17"/>
  <c r="E33" i="17"/>
  <c r="E31" i="17"/>
  <c r="E35" i="17"/>
  <c r="E49" i="17"/>
  <c r="E50" i="17"/>
  <c r="E48" i="17"/>
  <c r="E47" i="17"/>
  <c r="F51" i="17"/>
  <c r="J51" i="17"/>
  <c r="K51" i="17"/>
  <c r="C38" i="17"/>
  <c r="E38" i="17" s="1"/>
  <c r="Q51" i="17"/>
  <c r="N51" i="17"/>
  <c r="E34" i="17"/>
  <c r="D28" i="17"/>
  <c r="E32" i="17"/>
  <c r="G51" i="17"/>
  <c r="E27" i="17"/>
  <c r="E23" i="17"/>
  <c r="E21" i="17"/>
  <c r="O51" i="17"/>
  <c r="C11" i="17"/>
  <c r="D11" i="17"/>
  <c r="I51" i="17"/>
  <c r="E15" i="17"/>
  <c r="E13" i="17"/>
  <c r="E30" i="17"/>
  <c r="E28" i="17" l="1"/>
  <c r="C51" i="17"/>
  <c r="D51" i="17"/>
  <c r="E11" i="17"/>
  <c r="N50" i="14"/>
  <c r="O50" i="14"/>
  <c r="L50" i="14"/>
  <c r="M50" i="14"/>
  <c r="M54" i="16"/>
  <c r="L45" i="16"/>
  <c r="M45" i="16"/>
  <c r="N45" i="16"/>
  <c r="O45" i="16"/>
  <c r="P45" i="16"/>
  <c r="Q45" i="16"/>
  <c r="L38" i="16"/>
  <c r="M38" i="16"/>
  <c r="N38" i="16"/>
  <c r="O38" i="16"/>
  <c r="P38" i="16"/>
  <c r="Q38" i="16"/>
  <c r="L28" i="16"/>
  <c r="M28" i="16"/>
  <c r="N28" i="16"/>
  <c r="O28" i="16"/>
  <c r="P28" i="16"/>
  <c r="Q28" i="16"/>
  <c r="R28" i="16"/>
  <c r="S28" i="16"/>
  <c r="E51" i="17" l="1"/>
  <c r="G50" i="14"/>
  <c r="H50" i="14"/>
  <c r="I50" i="14"/>
  <c r="J50" i="14"/>
  <c r="K50" i="14"/>
  <c r="F50" i="14"/>
  <c r="C53" i="14" l="1"/>
  <c r="C54" i="14"/>
  <c r="C52" i="14"/>
  <c r="C51" i="14"/>
  <c r="D53" i="14"/>
  <c r="D54" i="14"/>
  <c r="D52" i="14"/>
  <c r="D51" i="14"/>
  <c r="C50" i="14"/>
  <c r="E52" i="14" l="1"/>
  <c r="E51" i="14"/>
  <c r="E53" i="14"/>
  <c r="E54" i="14"/>
  <c r="X45" i="14" l="1"/>
  <c r="Y45" i="14"/>
  <c r="Z45" i="14"/>
  <c r="AA45" i="14"/>
  <c r="AB45" i="14"/>
  <c r="AC45" i="14"/>
  <c r="X38" i="14"/>
  <c r="Y38" i="14"/>
  <c r="Z38" i="14"/>
  <c r="AA38" i="14"/>
  <c r="AB38" i="14"/>
  <c r="AC38" i="14"/>
  <c r="AC56" i="14" s="1"/>
  <c r="X28" i="14" l="1"/>
  <c r="Z28" i="14"/>
  <c r="AA28" i="14"/>
  <c r="AB28" i="14"/>
  <c r="AC28" i="14"/>
  <c r="AC21" i="14" l="1"/>
  <c r="AB21" i="14"/>
  <c r="X21" i="14"/>
  <c r="Z21" i="14"/>
  <c r="AA21" i="14"/>
  <c r="C13" i="14"/>
  <c r="AB11" i="14"/>
  <c r="AC11" i="14"/>
  <c r="Z11" i="14"/>
  <c r="AA11" i="14"/>
  <c r="X11" i="14"/>
  <c r="Y11" i="14"/>
  <c r="AB21" i="16"/>
  <c r="AC21" i="16"/>
  <c r="AB11" i="16"/>
  <c r="AC11" i="16"/>
  <c r="Z21" i="16"/>
  <c r="AA21" i="16"/>
  <c r="AA11" i="16"/>
  <c r="Z11" i="16"/>
  <c r="X21" i="16"/>
  <c r="Y21" i="16"/>
  <c r="X11" i="16"/>
  <c r="Y11" i="16"/>
  <c r="AC54" i="16" l="1"/>
  <c r="AB54" i="16"/>
  <c r="AA54" i="16"/>
  <c r="Z54" i="16"/>
  <c r="Y54" i="16"/>
  <c r="X54" i="16"/>
  <c r="D50" i="16"/>
  <c r="C50" i="16"/>
  <c r="D49" i="16"/>
  <c r="C49" i="16"/>
  <c r="D48" i="16"/>
  <c r="D47" i="16"/>
  <c r="C47" i="16"/>
  <c r="K45" i="16"/>
  <c r="J45" i="16"/>
  <c r="I45" i="16"/>
  <c r="H45" i="16"/>
  <c r="G45" i="16"/>
  <c r="F45" i="16"/>
  <c r="D44" i="16"/>
  <c r="C44" i="16"/>
  <c r="D43" i="16"/>
  <c r="C43" i="16"/>
  <c r="D42" i="16"/>
  <c r="C42" i="16"/>
  <c r="D41" i="16"/>
  <c r="C41" i="16"/>
  <c r="D40" i="16"/>
  <c r="C40" i="16"/>
  <c r="K38" i="16"/>
  <c r="J38" i="16"/>
  <c r="I38" i="16"/>
  <c r="H38" i="16"/>
  <c r="G38" i="16"/>
  <c r="F38" i="16"/>
  <c r="D37" i="16"/>
  <c r="C37" i="16"/>
  <c r="D36" i="16"/>
  <c r="C36" i="16"/>
  <c r="D35" i="16"/>
  <c r="C35" i="16"/>
  <c r="D34" i="16"/>
  <c r="C34" i="16"/>
  <c r="D33" i="16"/>
  <c r="C33" i="16"/>
  <c r="D32" i="16"/>
  <c r="C32" i="16"/>
  <c r="D31" i="16"/>
  <c r="C31" i="16"/>
  <c r="D30" i="16"/>
  <c r="C30" i="16"/>
  <c r="K28" i="16"/>
  <c r="J28" i="16"/>
  <c r="I28" i="16"/>
  <c r="H28" i="16"/>
  <c r="G28" i="16"/>
  <c r="F28" i="16"/>
  <c r="D27" i="16"/>
  <c r="C27" i="16"/>
  <c r="D26" i="16"/>
  <c r="J21" i="16"/>
  <c r="D25" i="16"/>
  <c r="C25" i="16"/>
  <c r="D24" i="16"/>
  <c r="C24" i="16"/>
  <c r="D23" i="16"/>
  <c r="C23" i="16"/>
  <c r="V21" i="16"/>
  <c r="U21" i="16"/>
  <c r="T21" i="16"/>
  <c r="S21" i="16"/>
  <c r="R21" i="16"/>
  <c r="Q21" i="16"/>
  <c r="Q54" i="16" s="1"/>
  <c r="P21" i="16"/>
  <c r="O21" i="16"/>
  <c r="N21" i="16"/>
  <c r="M21" i="16"/>
  <c r="L21" i="16"/>
  <c r="K21" i="16"/>
  <c r="I21" i="16"/>
  <c r="H21" i="16"/>
  <c r="G21" i="16"/>
  <c r="F21" i="16"/>
  <c r="D20" i="16"/>
  <c r="C20" i="16"/>
  <c r="D19" i="16"/>
  <c r="C19" i="16"/>
  <c r="D18" i="16"/>
  <c r="C18" i="16"/>
  <c r="D17" i="16"/>
  <c r="C17" i="16"/>
  <c r="D16" i="16"/>
  <c r="C16" i="16"/>
  <c r="D15" i="16"/>
  <c r="C15" i="16"/>
  <c r="D14" i="16"/>
  <c r="C14" i="16"/>
  <c r="D13" i="16"/>
  <c r="C13" i="16"/>
  <c r="W11" i="16"/>
  <c r="V11" i="16"/>
  <c r="U11" i="16"/>
  <c r="T11" i="16"/>
  <c r="S11" i="16"/>
  <c r="S54" i="16" s="1"/>
  <c r="R11" i="16"/>
  <c r="Q11" i="16"/>
  <c r="P11" i="16"/>
  <c r="O11" i="16"/>
  <c r="N11" i="16"/>
  <c r="M11" i="16"/>
  <c r="L11" i="16"/>
  <c r="K11" i="16"/>
  <c r="J11" i="16"/>
  <c r="I11" i="16"/>
  <c r="H11" i="16"/>
  <c r="G11" i="16"/>
  <c r="G54" i="16" s="1"/>
  <c r="F11" i="16"/>
  <c r="D10" i="16"/>
  <c r="C10" i="16"/>
  <c r="D9" i="16"/>
  <c r="C9" i="16"/>
  <c r="E18" i="16" l="1"/>
  <c r="E17" i="16"/>
  <c r="E14" i="16"/>
  <c r="F54" i="16"/>
  <c r="E35" i="16"/>
  <c r="E40" i="16"/>
  <c r="E37" i="16"/>
  <c r="P54" i="16"/>
  <c r="N54" i="16"/>
  <c r="R54" i="16"/>
  <c r="V54" i="16"/>
  <c r="E31" i="16"/>
  <c r="E25" i="16"/>
  <c r="E50" i="16"/>
  <c r="E33" i="16"/>
  <c r="D21" i="16"/>
  <c r="C11" i="16"/>
  <c r="D11" i="16"/>
  <c r="E47" i="16"/>
  <c r="C45" i="16"/>
  <c r="E42" i="16"/>
  <c r="E27" i="16"/>
  <c r="K54" i="16"/>
  <c r="E20" i="16"/>
  <c r="E36" i="16"/>
  <c r="E43" i="16"/>
  <c r="L54" i="16"/>
  <c r="E15" i="16"/>
  <c r="W21" i="16"/>
  <c r="W54" i="16" s="1"/>
  <c r="E34" i="16"/>
  <c r="E41" i="16"/>
  <c r="E48" i="16"/>
  <c r="H54" i="16"/>
  <c r="T54" i="16"/>
  <c r="E16" i="16"/>
  <c r="E23" i="16"/>
  <c r="E32" i="16"/>
  <c r="D38" i="16"/>
  <c r="D45" i="16"/>
  <c r="E49" i="16"/>
  <c r="I54" i="16"/>
  <c r="O54" i="16"/>
  <c r="U54" i="16"/>
  <c r="E19" i="16"/>
  <c r="J54" i="16"/>
  <c r="D28" i="16"/>
  <c r="C28" i="16"/>
  <c r="C38" i="16"/>
  <c r="E13" i="16"/>
  <c r="C26" i="16"/>
  <c r="C21" i="16" s="1"/>
  <c r="E30" i="16"/>
  <c r="R45" i="14"/>
  <c r="S45" i="14"/>
  <c r="T45" i="14"/>
  <c r="U45" i="14"/>
  <c r="V45" i="14"/>
  <c r="W45" i="14"/>
  <c r="R38" i="14"/>
  <c r="S38" i="14"/>
  <c r="T38" i="14"/>
  <c r="U38" i="14"/>
  <c r="V38" i="14"/>
  <c r="W38" i="14"/>
  <c r="R28" i="14"/>
  <c r="S28" i="14"/>
  <c r="T28" i="14"/>
  <c r="U28" i="14"/>
  <c r="V28" i="14"/>
  <c r="W28" i="14"/>
  <c r="C26" i="14"/>
  <c r="R21" i="14"/>
  <c r="S21" i="14"/>
  <c r="U21" i="14"/>
  <c r="V21" i="14"/>
  <c r="W21" i="14"/>
  <c r="W11" i="14"/>
  <c r="D15" i="14"/>
  <c r="S11" i="14"/>
  <c r="T11" i="14"/>
  <c r="V11" i="14"/>
  <c r="AB56" i="14"/>
  <c r="AA56" i="14"/>
  <c r="Z56" i="14"/>
  <c r="X56" i="14"/>
  <c r="D50" i="14"/>
  <c r="D49" i="14"/>
  <c r="C49" i="14"/>
  <c r="D48" i="14"/>
  <c r="C48" i="14"/>
  <c r="D47" i="14"/>
  <c r="C47" i="14"/>
  <c r="Q45" i="14"/>
  <c r="P45" i="14"/>
  <c r="O45" i="14"/>
  <c r="N45" i="14"/>
  <c r="M45" i="14"/>
  <c r="M56" i="14" s="1"/>
  <c r="L45" i="14"/>
  <c r="K45" i="14"/>
  <c r="J45" i="14"/>
  <c r="I45" i="14"/>
  <c r="H45" i="14"/>
  <c r="G45" i="14"/>
  <c r="F45" i="14"/>
  <c r="D44" i="14"/>
  <c r="C44" i="14"/>
  <c r="D43" i="14"/>
  <c r="C43" i="14"/>
  <c r="D42" i="14"/>
  <c r="C42" i="14"/>
  <c r="D41" i="14"/>
  <c r="C41" i="14"/>
  <c r="D40" i="14"/>
  <c r="C40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D37" i="14"/>
  <c r="C37" i="14"/>
  <c r="C36" i="14"/>
  <c r="D35" i="14"/>
  <c r="C35" i="14"/>
  <c r="D34" i="14"/>
  <c r="C34" i="14"/>
  <c r="D33" i="14"/>
  <c r="C33" i="14"/>
  <c r="D32" i="14"/>
  <c r="C32" i="14"/>
  <c r="D31" i="14"/>
  <c r="C31" i="14"/>
  <c r="D30" i="14"/>
  <c r="C30" i="14"/>
  <c r="Q28" i="14"/>
  <c r="P28" i="14"/>
  <c r="O28" i="14"/>
  <c r="N28" i="14"/>
  <c r="M28" i="14"/>
  <c r="L28" i="14"/>
  <c r="K28" i="14"/>
  <c r="J28" i="14"/>
  <c r="I28" i="14"/>
  <c r="H28" i="14"/>
  <c r="G28" i="14"/>
  <c r="D27" i="14"/>
  <c r="C27" i="14"/>
  <c r="D26" i="14"/>
  <c r="D25" i="14"/>
  <c r="C25" i="14"/>
  <c r="D24" i="14"/>
  <c r="C24" i="14"/>
  <c r="D23" i="14"/>
  <c r="C23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N11" i="14"/>
  <c r="C19" i="14"/>
  <c r="D18" i="14"/>
  <c r="C18" i="14"/>
  <c r="D17" i="14"/>
  <c r="C17" i="14"/>
  <c r="D16" i="14"/>
  <c r="C16" i="14"/>
  <c r="C15" i="14"/>
  <c r="D14" i="14"/>
  <c r="C14" i="14"/>
  <c r="D13" i="14"/>
  <c r="Q11" i="14"/>
  <c r="P11" i="14"/>
  <c r="O11" i="14"/>
  <c r="M11" i="14"/>
  <c r="L11" i="14"/>
  <c r="J11" i="14"/>
  <c r="I11" i="14"/>
  <c r="H11" i="14"/>
  <c r="G11" i="14"/>
  <c r="F11" i="14"/>
  <c r="D10" i="14"/>
  <c r="C10" i="14"/>
  <c r="D9" i="14"/>
  <c r="C9" i="14"/>
  <c r="C54" i="16" l="1"/>
  <c r="E45" i="16"/>
  <c r="H56" i="14"/>
  <c r="G56" i="14"/>
  <c r="C45" i="14"/>
  <c r="D45" i="14"/>
  <c r="E48" i="14"/>
  <c r="V56" i="14"/>
  <c r="E21" i="16"/>
  <c r="E11" i="16"/>
  <c r="E28" i="16"/>
  <c r="E38" i="16"/>
  <c r="Q56" i="14"/>
  <c r="K11" i="14"/>
  <c r="K56" i="14" s="1"/>
  <c r="E49" i="14"/>
  <c r="E27" i="14"/>
  <c r="D54" i="16"/>
  <c r="I56" i="14"/>
  <c r="E25" i="14"/>
  <c r="F28" i="14"/>
  <c r="F56" i="14" s="1"/>
  <c r="P56" i="14"/>
  <c r="E37" i="14"/>
  <c r="T21" i="14"/>
  <c r="T56" i="14" s="1"/>
  <c r="O56" i="14"/>
  <c r="J56" i="14"/>
  <c r="L56" i="14"/>
  <c r="E26" i="16"/>
  <c r="E50" i="14"/>
  <c r="E44" i="14"/>
  <c r="D38" i="14"/>
  <c r="E41" i="14"/>
  <c r="E40" i="14"/>
  <c r="E42" i="14"/>
  <c r="E43" i="14"/>
  <c r="C38" i="14"/>
  <c r="E33" i="14"/>
  <c r="E35" i="14"/>
  <c r="E31" i="14"/>
  <c r="C28" i="14"/>
  <c r="E30" i="14"/>
  <c r="E34" i="14"/>
  <c r="S56" i="14"/>
  <c r="E26" i="14"/>
  <c r="D21" i="14"/>
  <c r="C21" i="14"/>
  <c r="E23" i="14"/>
  <c r="E24" i="14"/>
  <c r="W56" i="14"/>
  <c r="E18" i="14"/>
  <c r="E17" i="14"/>
  <c r="E16" i="14"/>
  <c r="E15" i="14"/>
  <c r="E13" i="14"/>
  <c r="E14" i="14"/>
  <c r="E10" i="14"/>
  <c r="E9" i="14"/>
  <c r="N56" i="14"/>
  <c r="E32" i="14"/>
  <c r="E47" i="14"/>
  <c r="D19" i="14"/>
  <c r="E54" i="16" l="1"/>
  <c r="E38" i="14"/>
  <c r="E21" i="14"/>
  <c r="E19" i="14"/>
  <c r="R11" i="14" l="1"/>
  <c r="R56" i="14" s="1"/>
  <c r="C20" i="14"/>
  <c r="C11" i="14" l="1"/>
  <c r="C56" i="14" l="1"/>
  <c r="U11" i="14"/>
  <c r="U56" i="14" s="1"/>
  <c r="D20" i="14"/>
  <c r="E20" i="14" s="1"/>
  <c r="D11" i="14" l="1"/>
  <c r="D56" i="14" s="1"/>
  <c r="E11" i="14" l="1"/>
  <c r="Y28" i="14" l="1"/>
  <c r="Y56" i="14" s="1"/>
  <c r="D36" i="14"/>
  <c r="E36" i="14" s="1"/>
  <c r="D28" i="14" l="1"/>
  <c r="E28" i="14" l="1"/>
  <c r="E56" i="14"/>
</calcChain>
</file>

<file path=xl/sharedStrings.xml><?xml version="1.0" encoding="utf-8"?>
<sst xmlns="http://schemas.openxmlformats.org/spreadsheetml/2006/main" count="400" uniqueCount="116">
  <si>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</si>
  <si>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</si>
  <si>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</si>
  <si>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</si>
  <si>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</si>
  <si>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</si>
  <si>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</si>
  <si>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</si>
  <si>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</si>
  <si>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</si>
  <si>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</si>
  <si>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</si>
  <si>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</si>
  <si>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</si>
  <si>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</si>
  <si>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</si>
  <si>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</si>
  <si>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</si>
  <si>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</si>
  <si>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</si>
  <si>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</si>
  <si>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</si>
  <si>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</si>
  <si>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</si>
  <si>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</si>
  <si>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</si>
  <si>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</si>
  <si>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</si>
  <si>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</si>
  <si>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</si>
  <si>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</si>
  <si>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</si>
  <si>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</si>
  <si>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</si>
  <si>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</si>
  <si>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</si>
  <si>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</si>
  <si>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</si>
  <si>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</si>
  <si>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</si>
  <si>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</si>
  <si>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</si>
  <si>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</si>
  <si>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</si>
  <si>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</si>
  <si>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</si>
  <si>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</si>
  <si>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</si>
  <si>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</si>
  <si>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</si>
  <si>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</si>
  <si>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</si>
  <si>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</si>
  <si>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</si>
  <si>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</si>
  <si>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</si>
  <si>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</si>
  <si>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</si>
  <si>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</si>
  <si>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</si>
  <si>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</si>
  <si>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</si>
  <si>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</si>
  <si>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</si>
  <si>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</si>
  <si>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</si>
  <si>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</si>
  <si>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</si>
  <si>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</si>
  <si>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</si>
  <si>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</si>
  <si>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</si>
  <si>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</si>
  <si>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</si>
  <si>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</si>
  <si>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</si>
  <si>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</si>
  <si>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</si>
  <si>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</si>
  <si>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</si>
  <si>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</si>
  <si>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</si>
  <si>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ремонт приміщень</t>
  </si>
  <si>
    <t xml:space="preserve">                                                                                </t>
  </si>
  <si>
    <t>Директор</t>
  </si>
  <si>
    <t>КНП "Центр первинної медико-санітарної допомоги м.Павлограда"</t>
  </si>
  <si>
    <t>Дуднікова О.І.</t>
  </si>
  <si>
    <t>квітень</t>
  </si>
  <si>
    <t>травень</t>
  </si>
  <si>
    <t>червень</t>
  </si>
  <si>
    <t>12</t>
  </si>
  <si>
    <t>Капітальні видатки</t>
  </si>
  <si>
    <t>липень</t>
  </si>
  <si>
    <t>серпень</t>
  </si>
  <si>
    <t>вересень</t>
  </si>
  <si>
    <t>Вик.Компанієць І.С. тел.(0509072563)</t>
  </si>
  <si>
    <t>жовтень</t>
  </si>
  <si>
    <t>листопад</t>
  </si>
  <si>
    <t>грудень</t>
  </si>
  <si>
    <t>О.І.Дуднікова</t>
  </si>
  <si>
    <t>12.1</t>
  </si>
  <si>
    <t>12.2</t>
  </si>
  <si>
    <t>12.3</t>
  </si>
  <si>
    <t>12.4</t>
  </si>
  <si>
    <t>Кондиціонери</t>
  </si>
  <si>
    <t>2021 рік</t>
  </si>
  <si>
    <t>Звіт про використання бюджетних коштів за  2021 рік</t>
  </si>
  <si>
    <t>Звіт про використання коштів НСЗУ за  2021 рік</t>
  </si>
  <si>
    <t>Холодильник</t>
  </si>
  <si>
    <t>2021 р</t>
  </si>
  <si>
    <t>Капітальний ремонт інших об'єктів</t>
  </si>
  <si>
    <t>Дефібрилятор</t>
  </si>
  <si>
    <t>придбання швидких тестів</t>
  </si>
  <si>
    <t>реконструкція ліфтової шахти</t>
  </si>
  <si>
    <t>капітальний ремонт мережі теплопостачання</t>
  </si>
  <si>
    <r>
      <t xml:space="preserve">Звіт про використання коштів </t>
    </r>
    <r>
      <rPr>
        <b/>
        <u/>
        <sz val="14"/>
        <color rgb="FFFF0000"/>
        <rFont val="Times New Roman"/>
        <family val="1"/>
        <charset val="204"/>
      </rPr>
      <t xml:space="preserve"> ( плата за оренду комунального майна та відшкодування фактичних витрат)</t>
    </r>
    <r>
      <rPr>
        <b/>
        <sz val="14"/>
        <rFont val="Times New Roman"/>
        <family val="1"/>
        <charset val="204"/>
      </rPr>
      <t xml:space="preserve"> за  2021 рік ( І квартал, півріччя, 9 місяців, </t>
    </r>
    <r>
      <rPr>
        <b/>
        <u/>
        <sz val="14"/>
        <rFont val="Times New Roman"/>
        <family val="1"/>
        <charset val="204"/>
      </rPr>
      <t>рік</t>
    </r>
    <r>
      <rPr>
        <b/>
        <sz val="14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</si>
</sst>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0.000"/>
    <numFmt numFmtId="166" formatCode="0.0%"/>
    <numFmt numFmtId="167" formatCode="#,##0.00000"/>
    <numFmt numFmtId="168" formatCode="0.00000"/>
    <numFmt numFmtId="169" formatCode="0.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227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65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8" fillId="0" borderId="4" xfId="0" applyFont="1" applyBorder="1"/>
    <xf numFmtId="0" fontId="3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13" fillId="0" borderId="0" xfId="0" applyFont="1"/>
    <xf numFmtId="0" fontId="13" fillId="0" borderId="8" xfId="0" applyFont="1" applyBorder="1"/>
    <xf numFmtId="164" fontId="2" fillId="3" borderId="9" xfId="0" applyNumberFormat="1" applyFont="1" applyFill="1" applyBorder="1" applyAlignment="1">
      <alignment horizontal="center"/>
    </xf>
    <xf numFmtId="165" fontId="2" fillId="3" borderId="9" xfId="0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2" fillId="3" borderId="15" xfId="0" applyNumberFormat="1" applyFont="1" applyFill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4" fontId="2" fillId="2" borderId="20" xfId="0" applyNumberFormat="1" applyFont="1" applyFill="1" applyBorder="1" applyAlignment="1">
      <alignment horizontal="center"/>
    </xf>
    <xf numFmtId="164" fontId="3" fillId="0" borderId="21" xfId="0" applyNumberFormat="1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5" fontId="12" fillId="0" borderId="23" xfId="0" applyNumberFormat="1" applyFont="1" applyBorder="1" applyAlignment="1">
      <alignment horizontal="center"/>
    </xf>
    <xf numFmtId="2" fontId="12" fillId="0" borderId="14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165" fontId="8" fillId="3" borderId="15" xfId="0" applyNumberFormat="1" applyFont="1" applyFill="1" applyBorder="1" applyAlignment="1">
      <alignment horizontal="center"/>
    </xf>
    <xf numFmtId="165" fontId="8" fillId="3" borderId="9" xfId="0" applyNumberFormat="1" applyFont="1" applyFill="1" applyBorder="1" applyAlignment="1">
      <alignment horizontal="center"/>
    </xf>
    <xf numFmtId="165" fontId="2" fillId="3" borderId="15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7" xfId="0" applyNumberFormat="1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165" fontId="8" fillId="3" borderId="19" xfId="0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5" fontId="2" fillId="3" borderId="19" xfId="0" applyNumberFormat="1" applyFont="1" applyFill="1" applyBorder="1" applyAlignment="1">
      <alignment horizontal="center"/>
    </xf>
    <xf numFmtId="0" fontId="12" fillId="0" borderId="23" xfId="0" applyFont="1" applyBorder="1" applyAlignment="1">
      <alignment horizontal="center"/>
    </xf>
    <xf numFmtId="164" fontId="8" fillId="3" borderId="15" xfId="0" applyNumberFormat="1" applyFont="1" applyFill="1" applyBorder="1" applyAlignment="1">
      <alignment horizontal="center"/>
    </xf>
    <xf numFmtId="164" fontId="8" fillId="3" borderId="9" xfId="0" applyNumberFormat="1" applyFont="1" applyFill="1" applyBorder="1" applyAlignment="1">
      <alignment horizontal="center"/>
    </xf>
    <xf numFmtId="165" fontId="8" fillId="3" borderId="24" xfId="0" applyNumberFormat="1" applyFont="1" applyFill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8" fillId="3" borderId="27" xfId="0" applyNumberFormat="1" applyFont="1" applyFill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8" fillId="3" borderId="30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justify" vertical="center"/>
    </xf>
    <xf numFmtId="166" fontId="3" fillId="0" borderId="6" xfId="0" applyNumberFormat="1" applyFont="1" applyBorder="1" applyAlignment="1">
      <alignment horizontal="center"/>
    </xf>
    <xf numFmtId="0" fontId="3" fillId="0" borderId="26" xfId="0" applyFont="1" applyBorder="1" applyAlignment="1">
      <alignment horizontal="justify" vertical="center"/>
    </xf>
    <xf numFmtId="166" fontId="3" fillId="0" borderId="7" xfId="0" applyNumberFormat="1" applyFont="1" applyBorder="1" applyAlignment="1">
      <alignment horizontal="center"/>
    </xf>
    <xf numFmtId="0" fontId="2" fillId="3" borderId="27" xfId="0" applyFont="1" applyFill="1" applyBorder="1" applyAlignment="1">
      <alignment horizontal="justify" vertical="center"/>
    </xf>
    <xf numFmtId="166" fontId="8" fillId="0" borderId="13" xfId="0" applyNumberFormat="1" applyFont="1" applyBorder="1" applyAlignment="1">
      <alignment horizontal="center"/>
    </xf>
    <xf numFmtId="0" fontId="3" fillId="0" borderId="28" xfId="0" applyFont="1" applyBorder="1" applyAlignment="1">
      <alignment horizontal="justify" vertical="center"/>
    </xf>
    <xf numFmtId="0" fontId="3" fillId="0" borderId="29" xfId="0" applyFont="1" applyBorder="1" applyAlignment="1">
      <alignment horizontal="justify" vertical="center"/>
    </xf>
    <xf numFmtId="0" fontId="3" fillId="0" borderId="29" xfId="0" applyFont="1" applyBorder="1"/>
    <xf numFmtId="0" fontId="3" fillId="0" borderId="26" xfId="0" applyFont="1" applyBorder="1"/>
    <xf numFmtId="0" fontId="2" fillId="3" borderId="27" xfId="0" applyFont="1" applyFill="1" applyBorder="1"/>
    <xf numFmtId="166" fontId="8" fillId="3" borderId="9" xfId="0" applyNumberFormat="1" applyFont="1" applyFill="1" applyBorder="1" applyAlignment="1">
      <alignment horizontal="center"/>
    </xf>
    <xf numFmtId="0" fontId="3" fillId="0" borderId="29" xfId="0" applyFont="1" applyBorder="1" applyAlignment="1">
      <alignment wrapText="1"/>
    </xf>
    <xf numFmtId="0" fontId="3" fillId="0" borderId="26" xfId="0" applyFont="1" applyBorder="1" applyAlignment="1">
      <alignment wrapText="1"/>
    </xf>
    <xf numFmtId="166" fontId="8" fillId="3" borderId="20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166" fontId="3" fillId="3" borderId="7" xfId="0" applyNumberFormat="1" applyFont="1" applyFill="1" applyBorder="1" applyAlignment="1">
      <alignment horizontal="center"/>
    </xf>
    <xf numFmtId="166" fontId="3" fillId="0" borderId="9" xfId="0" applyNumberFormat="1" applyFont="1" applyBorder="1" applyAlignment="1">
      <alignment horizontal="center"/>
    </xf>
    <xf numFmtId="0" fontId="2" fillId="3" borderId="15" xfId="0" applyFont="1" applyFill="1" applyBorder="1" applyAlignment="1">
      <alignment horizontal="justify" vertical="center"/>
    </xf>
    <xf numFmtId="0" fontId="2" fillId="2" borderId="27" xfId="0" applyFont="1" applyFill="1" applyBorder="1" applyAlignment="1">
      <alignment horizontal="justify" vertical="center"/>
    </xf>
    <xf numFmtId="166" fontId="8" fillId="0" borderId="9" xfId="0" applyNumberFormat="1" applyFont="1" applyBorder="1" applyAlignment="1">
      <alignment horizontal="center"/>
    </xf>
    <xf numFmtId="0" fontId="0" fillId="0" borderId="0" xfId="0" applyFill="1"/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/>
    </xf>
    <xf numFmtId="164" fontId="3" fillId="0" borderId="21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64" fontId="3" fillId="0" borderId="18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7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7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165" fontId="2" fillId="0" borderId="19" xfId="0" applyNumberFormat="1" applyFont="1" applyFill="1" applyBorder="1" applyAlignment="1">
      <alignment horizontal="center"/>
    </xf>
    <xf numFmtId="0" fontId="4" fillId="0" borderId="0" xfId="0" applyFont="1" applyFill="1"/>
    <xf numFmtId="164" fontId="0" fillId="0" borderId="0" xfId="0" applyNumberFormat="1"/>
    <xf numFmtId="167" fontId="2" fillId="3" borderId="9" xfId="0" applyNumberFormat="1" applyFont="1" applyFill="1" applyBorder="1" applyAlignment="1">
      <alignment horizontal="center"/>
    </xf>
    <xf numFmtId="168" fontId="2" fillId="3" borderId="9" xfId="0" applyNumberFormat="1" applyFont="1" applyFill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12" fillId="0" borderId="6" xfId="0" applyNumberFormat="1" applyFont="1" applyBorder="1" applyAlignment="1">
      <alignment horizontal="center"/>
    </xf>
    <xf numFmtId="167" fontId="3" fillId="0" borderId="7" xfId="0" applyNumberFormat="1" applyFont="1" applyBorder="1" applyAlignment="1">
      <alignment horizontal="center"/>
    </xf>
    <xf numFmtId="167" fontId="3" fillId="0" borderId="18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5" fontId="0" fillId="0" borderId="0" xfId="0" applyNumberFormat="1"/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6" xfId="0" applyFont="1" applyBorder="1" applyAlignment="1">
      <alignment horizontal="justify" vertical="center"/>
    </xf>
    <xf numFmtId="164" fontId="3" fillId="0" borderId="36" xfId="0" applyNumberFormat="1" applyFont="1" applyBorder="1" applyAlignment="1">
      <alignment horizontal="center"/>
    </xf>
    <xf numFmtId="166" fontId="3" fillId="0" borderId="36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42" xfId="0" applyFont="1" applyBorder="1" applyAlignment="1">
      <alignment horizontal="justify" vertical="center"/>
    </xf>
    <xf numFmtId="166" fontId="3" fillId="0" borderId="42" xfId="0" applyNumberFormat="1" applyFont="1" applyBorder="1" applyAlignment="1">
      <alignment horizontal="center"/>
    </xf>
    <xf numFmtId="164" fontId="3" fillId="0" borderId="42" xfId="0" applyNumberFormat="1" applyFont="1" applyBorder="1" applyAlignment="1">
      <alignment horizontal="center"/>
    </xf>
    <xf numFmtId="0" fontId="8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justify" vertical="center"/>
    </xf>
    <xf numFmtId="164" fontId="8" fillId="3" borderId="5" xfId="0" applyNumberFormat="1" applyFont="1" applyFill="1" applyBorder="1" applyAlignment="1">
      <alignment horizontal="center"/>
    </xf>
    <xf numFmtId="166" fontId="8" fillId="3" borderId="5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43" xfId="0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6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justify" vertical="center"/>
    </xf>
    <xf numFmtId="49" fontId="3" fillId="0" borderId="14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42" xfId="0" applyFont="1" applyBorder="1"/>
    <xf numFmtId="2" fontId="3" fillId="0" borderId="42" xfId="0" applyNumberFormat="1" applyFont="1" applyBorder="1" applyAlignment="1">
      <alignment horizontal="center"/>
    </xf>
    <xf numFmtId="169" fontId="3" fillId="0" borderId="42" xfId="0" applyNumberFormat="1" applyFont="1" applyBorder="1" applyAlignment="1">
      <alignment horizontal="center"/>
    </xf>
    <xf numFmtId="165" fontId="3" fillId="0" borderId="42" xfId="0" applyNumberFormat="1" applyFont="1" applyBorder="1" applyAlignment="1">
      <alignment horizontal="center"/>
    </xf>
    <xf numFmtId="0" fontId="2" fillId="3" borderId="5" xfId="0" applyFont="1" applyFill="1" applyBorder="1"/>
    <xf numFmtId="164" fontId="8" fillId="0" borderId="36" xfId="0" applyNumberFormat="1" applyFont="1" applyBorder="1" applyAlignment="1">
      <alignment horizontal="center"/>
    </xf>
    <xf numFmtId="165" fontId="8" fillId="3" borderId="5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42" xfId="0" applyFont="1" applyBorder="1" applyAlignment="1">
      <alignment wrapText="1"/>
    </xf>
    <xf numFmtId="164" fontId="8" fillId="3" borderId="45" xfId="0" applyNumberFormat="1" applyFont="1" applyFill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6" fontId="8" fillId="3" borderId="45" xfId="0" applyNumberFormat="1" applyFont="1" applyFill="1" applyBorder="1" applyAlignment="1">
      <alignment horizontal="center"/>
    </xf>
    <xf numFmtId="164" fontId="3" fillId="0" borderId="43" xfId="0" applyNumberFormat="1" applyFont="1" applyBorder="1" applyAlignment="1">
      <alignment horizontal="center"/>
    </xf>
    <xf numFmtId="166" fontId="3" fillId="3" borderId="1" xfId="0" applyNumberFormat="1" applyFont="1" applyFill="1" applyBorder="1" applyAlignment="1">
      <alignment horizontal="center"/>
    </xf>
    <xf numFmtId="166" fontId="3" fillId="3" borderId="42" xfId="0" applyNumberFormat="1" applyFont="1" applyFill="1" applyBorder="1" applyAlignment="1">
      <alignment horizontal="center"/>
    </xf>
    <xf numFmtId="49" fontId="10" fillId="2" borderId="1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center"/>
    </xf>
    <xf numFmtId="166" fontId="8" fillId="2" borderId="45" xfId="0" applyNumberFormat="1" applyFont="1" applyFill="1" applyBorder="1" applyAlignment="1">
      <alignment horizontal="center"/>
    </xf>
    <xf numFmtId="0" fontId="15" fillId="0" borderId="0" xfId="0" applyFont="1"/>
    <xf numFmtId="0" fontId="15" fillId="0" borderId="8" xfId="0" applyFont="1" applyBorder="1"/>
    <xf numFmtId="0" fontId="3" fillId="0" borderId="0" xfId="0" applyFont="1" applyAlignment="1">
      <alignment horizontal="center" vertical="center"/>
    </xf>
    <xf numFmtId="167" fontId="12" fillId="0" borderId="6" xfId="0" applyNumberFormat="1" applyFont="1" applyFill="1" applyBorder="1" applyAlignment="1">
      <alignment horizontal="center"/>
    </xf>
    <xf numFmtId="165" fontId="2" fillId="3" borderId="24" xfId="0" applyNumberFormat="1" applyFont="1" applyFill="1" applyBorder="1" applyAlignment="1">
      <alignment horizontal="center"/>
    </xf>
    <xf numFmtId="165" fontId="2" fillId="0" borderId="46" xfId="0" applyNumberFormat="1" applyFont="1" applyFill="1" applyBorder="1" applyAlignment="1">
      <alignment horizontal="center"/>
    </xf>
    <xf numFmtId="165" fontId="8" fillId="3" borderId="47" xfId="0" applyNumberFormat="1" applyFont="1" applyFill="1" applyBorder="1" applyAlignment="1">
      <alignment horizontal="center"/>
    </xf>
    <xf numFmtId="164" fontId="2" fillId="2" borderId="19" xfId="0" applyNumberFormat="1" applyFont="1" applyFill="1" applyBorder="1" applyAlignment="1">
      <alignment horizontal="center"/>
    </xf>
    <xf numFmtId="164" fontId="2" fillId="2" borderId="24" xfId="0" applyNumberFormat="1" applyFont="1" applyFill="1" applyBorder="1" applyAlignment="1">
      <alignment horizontal="center"/>
    </xf>
    <xf numFmtId="165" fontId="8" fillId="3" borderId="1" xfId="0" applyNumberFormat="1" applyFont="1" applyFill="1" applyBorder="1" applyAlignment="1">
      <alignment horizontal="center"/>
    </xf>
    <xf numFmtId="164" fontId="2" fillId="2" borderId="48" xfId="0" applyNumberFormat="1" applyFont="1" applyFill="1" applyBorder="1" applyAlignment="1">
      <alignment horizontal="center"/>
    </xf>
    <xf numFmtId="166" fontId="8" fillId="2" borderId="24" xfId="0" applyNumberFormat="1" applyFont="1" applyFill="1" applyBorder="1" applyAlignment="1">
      <alignment horizontal="center"/>
    </xf>
    <xf numFmtId="165" fontId="10" fillId="3" borderId="19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165" fontId="10" fillId="3" borderId="24" xfId="0" applyNumberFormat="1" applyFont="1" applyFill="1" applyBorder="1" applyAlignment="1">
      <alignment horizontal="center"/>
    </xf>
    <xf numFmtId="165" fontId="10" fillId="0" borderId="46" xfId="0" applyNumberFormat="1" applyFont="1" applyFill="1" applyBorder="1" applyAlignment="1">
      <alignment horizontal="center"/>
    </xf>
    <xf numFmtId="165" fontId="10" fillId="0" borderId="19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8" fontId="8" fillId="3" borderId="9" xfId="0" applyNumberFormat="1" applyFont="1" applyFill="1" applyBorder="1" applyAlignment="1">
      <alignment horizontal="center"/>
    </xf>
    <xf numFmtId="165" fontId="8" fillId="3" borderId="38" xfId="0" applyNumberFormat="1" applyFont="1" applyFill="1" applyBorder="1" applyAlignment="1">
      <alignment horizontal="center"/>
    </xf>
    <xf numFmtId="49" fontId="3" fillId="0" borderId="4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7" fontId="8" fillId="3" borderId="9" xfId="0" applyNumberFormat="1" applyFont="1" applyFill="1" applyBorder="1" applyAlignment="1">
      <alignment horizontal="center"/>
    </xf>
    <xf numFmtId="49" fontId="3" fillId="3" borderId="15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justify" vertical="center"/>
    </xf>
    <xf numFmtId="166" fontId="3" fillId="3" borderId="45" xfId="0" applyNumberFormat="1" applyFont="1" applyFill="1" applyBorder="1" applyAlignment="1">
      <alignment horizontal="center"/>
    </xf>
    <xf numFmtId="165" fontId="3" fillId="3" borderId="5" xfId="0" applyNumberFormat="1" applyFont="1" applyFill="1" applyBorder="1" applyAlignment="1">
      <alignment horizontal="center"/>
    </xf>
    <xf numFmtId="165" fontId="3" fillId="3" borderId="44" xfId="0" applyNumberFormat="1" applyFont="1" applyFill="1" applyBorder="1" applyAlignment="1">
      <alignment horizontal="center"/>
    </xf>
    <xf numFmtId="0" fontId="0" fillId="0" borderId="0" xfId="0" applyFont="1"/>
    <xf numFmtId="165" fontId="3" fillId="3" borderId="9" xfId="0" applyNumberFormat="1" applyFont="1" applyFill="1" applyBorder="1" applyAlignment="1">
      <alignment horizontal="center"/>
    </xf>
    <xf numFmtId="165" fontId="8" fillId="3" borderId="33" xfId="0" applyNumberFormat="1" applyFont="1" applyFill="1" applyBorder="1" applyAlignment="1">
      <alignment horizontal="center"/>
    </xf>
    <xf numFmtId="164" fontId="8" fillId="2" borderId="48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8" fillId="0" borderId="2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164" fontId="15" fillId="0" borderId="0" xfId="0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9"/>
  <sheetViews>
    <sheetView tabSelected="1" zoomScale="75" zoomScaleNormal="75" zoomScaleSheetLayoutView="75" workbookViewId="0">
      <pane xSplit="5" topLeftCell="T1" activePane="topRight" state="frozen"/>
      <selection pane="topRight" activeCell="C9" sqref="C9"/>
    </sheetView>
  </sheetViews>
  <sheetFormatPr defaultRowHeight="12.75" x14ac:dyDescent="0.2"/>
  <cols>
    <col min="1" max="1" width="8.85546875" customWidth="1"/>
    <col min="2" max="2" width="54.7109375" customWidth="1"/>
    <col min="3" max="3" width="18.85546875" customWidth="1"/>
    <col min="4" max="4" width="21.140625" customWidth="1"/>
    <col min="5" max="5" width="20" customWidth="1"/>
    <col min="6" max="6" width="18.28515625" customWidth="1"/>
    <col min="7" max="7" width="18" customWidth="1"/>
    <col min="8" max="8" width="17.7109375" customWidth="1"/>
    <col min="9" max="9" width="18" customWidth="1"/>
    <col min="10" max="10" width="17.5703125" customWidth="1"/>
    <col min="11" max="11" width="17.7109375" customWidth="1"/>
    <col min="12" max="12" width="19.140625" customWidth="1"/>
    <col min="13" max="13" width="18" customWidth="1"/>
    <col min="14" max="14" width="18.28515625" customWidth="1"/>
    <col min="15" max="15" width="17.85546875" customWidth="1"/>
    <col min="16" max="16" width="17.5703125" customWidth="1"/>
    <col min="17" max="17" width="16.5703125" customWidth="1"/>
    <col min="18" max="18" width="17.5703125" customWidth="1"/>
    <col min="19" max="19" width="16.5703125" customWidth="1"/>
    <col min="20" max="20" width="17.5703125" customWidth="1"/>
    <col min="21" max="21" width="16.5703125" customWidth="1"/>
    <col min="22" max="22" width="17.5703125" customWidth="1"/>
    <col min="23" max="23" width="16.5703125" customWidth="1"/>
    <col min="24" max="24" width="17.5703125" customWidth="1"/>
    <col min="25" max="25" width="16.5703125" style="88" customWidth="1"/>
    <col min="26" max="26" width="17.5703125" style="88" customWidth="1"/>
    <col min="27" max="27" width="16.5703125" style="88" customWidth="1"/>
    <col min="28" max="28" width="17.5703125" style="88" customWidth="1"/>
    <col min="29" max="29" width="16.5703125" style="88" customWidth="1"/>
    <col min="30" max="30" width="11.5703125" bestFit="1" customWidth="1"/>
  </cols>
  <sheetData>
    <row r="1" spans="1:30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</row>
    <row r="2" spans="1:30" ht="18.75" x14ac:dyDescent="0.2">
      <c r="A2" s="202" t="s">
        <v>107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30" ht="20.25" x14ac:dyDescent="0.3">
      <c r="A3" s="203" t="s">
        <v>85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30" ht="15.75" x14ac:dyDescent="0.25">
      <c r="A4" s="204" t="s">
        <v>47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30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</row>
    <row r="6" spans="1:30" ht="19.5" thickBot="1" x14ac:dyDescent="0.25">
      <c r="A6" s="205" t="s">
        <v>0</v>
      </c>
      <c r="B6" s="205" t="s">
        <v>10</v>
      </c>
      <c r="C6" s="208" t="s">
        <v>109</v>
      </c>
      <c r="D6" s="209"/>
      <c r="E6" s="210"/>
      <c r="F6" s="214" t="s">
        <v>4</v>
      </c>
      <c r="G6" s="215"/>
      <c r="H6" s="215"/>
      <c r="I6" s="215"/>
      <c r="J6" s="215"/>
      <c r="K6" s="216"/>
      <c r="L6" s="214" t="s">
        <v>4</v>
      </c>
      <c r="M6" s="215"/>
      <c r="N6" s="215"/>
      <c r="O6" s="215"/>
      <c r="P6" s="215"/>
      <c r="Q6" s="217"/>
      <c r="R6" s="214" t="s">
        <v>4</v>
      </c>
      <c r="S6" s="215"/>
      <c r="T6" s="215"/>
      <c r="U6" s="215"/>
      <c r="V6" s="215"/>
      <c r="W6" s="217"/>
      <c r="X6" s="214" t="s">
        <v>4</v>
      </c>
      <c r="Y6" s="215"/>
      <c r="Z6" s="215"/>
      <c r="AA6" s="215"/>
      <c r="AB6" s="215"/>
      <c r="AC6" s="217"/>
    </row>
    <row r="7" spans="1:30" ht="18.75" x14ac:dyDescent="0.2">
      <c r="A7" s="206"/>
      <c r="B7" s="206"/>
      <c r="C7" s="211"/>
      <c r="D7" s="212"/>
      <c r="E7" s="213"/>
      <c r="F7" s="208" t="s">
        <v>5</v>
      </c>
      <c r="G7" s="210"/>
      <c r="H7" s="208" t="s">
        <v>6</v>
      </c>
      <c r="I7" s="210"/>
      <c r="J7" s="208" t="s">
        <v>7</v>
      </c>
      <c r="K7" s="210"/>
      <c r="L7" s="208" t="s">
        <v>87</v>
      </c>
      <c r="M7" s="210"/>
      <c r="N7" s="208" t="s">
        <v>88</v>
      </c>
      <c r="O7" s="210"/>
      <c r="P7" s="208" t="s">
        <v>89</v>
      </c>
      <c r="Q7" s="210"/>
      <c r="R7" s="208" t="s">
        <v>92</v>
      </c>
      <c r="S7" s="210"/>
      <c r="T7" s="208" t="s">
        <v>93</v>
      </c>
      <c r="U7" s="210"/>
      <c r="V7" s="208" t="s">
        <v>94</v>
      </c>
      <c r="W7" s="210"/>
      <c r="X7" s="208" t="s">
        <v>96</v>
      </c>
      <c r="Y7" s="210"/>
      <c r="Z7" s="218" t="s">
        <v>97</v>
      </c>
      <c r="AA7" s="219"/>
      <c r="AB7" s="218" t="s">
        <v>98</v>
      </c>
      <c r="AC7" s="219"/>
    </row>
    <row r="8" spans="1:30" ht="19.5" thickBot="1" x14ac:dyDescent="0.25">
      <c r="A8" s="207"/>
      <c r="B8" s="207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89" t="s">
        <v>2</v>
      </c>
      <c r="Z8" s="90" t="s">
        <v>1</v>
      </c>
      <c r="AA8" s="89" t="s">
        <v>2</v>
      </c>
      <c r="AB8" s="90" t="s">
        <v>1</v>
      </c>
      <c r="AC8" s="89" t="s">
        <v>2</v>
      </c>
    </row>
    <row r="9" spans="1:30" ht="18.75" x14ac:dyDescent="0.3">
      <c r="A9" s="57">
        <v>1</v>
      </c>
      <c r="B9" s="67" t="s">
        <v>11</v>
      </c>
      <c r="C9" s="26">
        <f>F9+H9+J9+L9+N9+P9+R9+T9+V9+X9+Z9+AB9</f>
        <v>49374.729189999998</v>
      </c>
      <c r="D9" s="26">
        <f>G9+I9+K9+M9+O9+Q9+S9+U9+W9+Y9+AA9+AC9</f>
        <v>47586.011080000004</v>
      </c>
      <c r="E9" s="68">
        <f>D9/C9</f>
        <v>0.96377259907357082</v>
      </c>
      <c r="F9" s="37">
        <v>3860</v>
      </c>
      <c r="G9" s="38">
        <v>3620.6021300000002</v>
      </c>
      <c r="H9" s="37">
        <v>3829.3690000000001</v>
      </c>
      <c r="I9" s="38">
        <v>3776.8661000000002</v>
      </c>
      <c r="J9" s="37">
        <v>3980</v>
      </c>
      <c r="K9" s="38">
        <v>3748.4169099999999</v>
      </c>
      <c r="L9" s="37">
        <v>3725.2420400000001</v>
      </c>
      <c r="M9" s="38">
        <v>3688.31068</v>
      </c>
      <c r="N9" s="37">
        <v>3949.5161800000001</v>
      </c>
      <c r="O9" s="38">
        <v>3938.4337300000002</v>
      </c>
      <c r="P9" s="37">
        <v>4020</v>
      </c>
      <c r="Q9" s="38">
        <v>4415.4675399999996</v>
      </c>
      <c r="R9" s="37">
        <v>3960</v>
      </c>
      <c r="S9" s="38">
        <v>3981.6968299999999</v>
      </c>
      <c r="T9" s="37">
        <v>4000</v>
      </c>
      <c r="U9" s="38">
        <v>3731.1095</v>
      </c>
      <c r="V9" s="37">
        <v>4850</v>
      </c>
      <c r="W9" s="38">
        <v>3737.2079399999998</v>
      </c>
      <c r="X9" s="37">
        <v>4079.99197</v>
      </c>
      <c r="Y9" s="91">
        <v>4076.4614900000001</v>
      </c>
      <c r="Z9" s="92">
        <v>4400</v>
      </c>
      <c r="AA9" s="91">
        <v>4021.6418800000001</v>
      </c>
      <c r="AB9" s="92">
        <v>4720.6099999999997</v>
      </c>
      <c r="AC9" s="91">
        <v>4849.7963499999996</v>
      </c>
      <c r="AD9" s="109"/>
    </row>
    <row r="10" spans="1:30" ht="19.5" thickBot="1" x14ac:dyDescent="0.35">
      <c r="A10" s="58">
        <v>2</v>
      </c>
      <c r="B10" s="69" t="s">
        <v>12</v>
      </c>
      <c r="C10" s="26">
        <f>F10+H10+J10+L10+N10+P10+R10+T10+V10+X10+Z10+AB10</f>
        <v>10817.83828</v>
      </c>
      <c r="D10" s="26">
        <f>G10+I10+K10+M10+O10+Q10+S10+U10+W10+Y10+AA10+AC10</f>
        <v>10348.918799999999</v>
      </c>
      <c r="E10" s="70">
        <f>D10/C10</f>
        <v>0.95665312534141522</v>
      </c>
      <c r="F10" s="29">
        <v>836</v>
      </c>
      <c r="G10" s="33">
        <v>791.10711000000003</v>
      </c>
      <c r="H10" s="29">
        <v>882.74120000000005</v>
      </c>
      <c r="I10" s="33">
        <v>823.72280999999998</v>
      </c>
      <c r="J10" s="29">
        <v>777</v>
      </c>
      <c r="K10" s="33">
        <v>811.30073000000004</v>
      </c>
      <c r="L10" s="29">
        <v>800</v>
      </c>
      <c r="M10" s="33">
        <v>813.16914999999995</v>
      </c>
      <c r="N10" s="29">
        <v>810</v>
      </c>
      <c r="O10" s="33">
        <v>856.62428</v>
      </c>
      <c r="P10" s="29">
        <v>989</v>
      </c>
      <c r="Q10" s="33">
        <v>944.11197000000004</v>
      </c>
      <c r="R10" s="29">
        <v>860.5</v>
      </c>
      <c r="S10" s="33">
        <v>869.99491</v>
      </c>
      <c r="T10" s="29">
        <v>850</v>
      </c>
      <c r="U10" s="33">
        <v>805.03962000000001</v>
      </c>
      <c r="V10" s="29">
        <v>1144.1153200000001</v>
      </c>
      <c r="W10" s="33">
        <v>810.78743999999995</v>
      </c>
      <c r="X10" s="29">
        <v>920</v>
      </c>
      <c r="Y10" s="93">
        <v>886.98078999999996</v>
      </c>
      <c r="Z10" s="94">
        <v>910.74174000000005</v>
      </c>
      <c r="AA10" s="93">
        <v>884.15168000000006</v>
      </c>
      <c r="AB10" s="94">
        <v>1037.74002</v>
      </c>
      <c r="AC10" s="93">
        <v>1051.92831</v>
      </c>
    </row>
    <row r="11" spans="1:30" ht="39" customHeight="1" thickBot="1" x14ac:dyDescent="0.35">
      <c r="A11" s="59">
        <v>3</v>
      </c>
      <c r="B11" s="71" t="s">
        <v>48</v>
      </c>
      <c r="C11" s="27">
        <f>C13+C14+C15+C16+C17+C18+C19+C20</f>
        <v>1058.1559099999999</v>
      </c>
      <c r="D11" s="27">
        <f>D13+D14+D15+D16+D17+D18+D19+D20</f>
        <v>1031.0174099999999</v>
      </c>
      <c r="E11" s="72">
        <f>D11/C11</f>
        <v>0.97435302327045548</v>
      </c>
      <c r="F11" s="27">
        <f t="shared" ref="F11:AC11" si="0">F13+F14+F15+F16+F17+F18+F19+F20</f>
        <v>0</v>
      </c>
      <c r="G11" s="20">
        <f t="shared" si="0"/>
        <v>0</v>
      </c>
      <c r="H11" s="27">
        <f t="shared" si="0"/>
        <v>50.515909999999998</v>
      </c>
      <c r="I11" s="20">
        <f t="shared" si="0"/>
        <v>17.085000000000001</v>
      </c>
      <c r="J11" s="27">
        <f t="shared" si="0"/>
        <v>20</v>
      </c>
      <c r="K11" s="110">
        <f t="shared" si="0"/>
        <v>61.567000000000014</v>
      </c>
      <c r="L11" s="110">
        <f t="shared" si="0"/>
        <v>100</v>
      </c>
      <c r="M11" s="110">
        <f t="shared" si="0"/>
        <v>24.226009999999999</v>
      </c>
      <c r="N11" s="110">
        <f t="shared" si="0"/>
        <v>70</v>
      </c>
      <c r="O11" s="110">
        <f t="shared" si="0"/>
        <v>61.592199999999998</v>
      </c>
      <c r="P11" s="110">
        <f t="shared" si="0"/>
        <v>8.64</v>
      </c>
      <c r="Q11" s="110">
        <f t="shared" si="0"/>
        <v>34.692999999999998</v>
      </c>
      <c r="R11" s="110">
        <f t="shared" si="0"/>
        <v>60</v>
      </c>
      <c r="S11" s="110">
        <f t="shared" si="0"/>
        <v>9.4890000000000008</v>
      </c>
      <c r="T11" s="110">
        <f t="shared" si="0"/>
        <v>169</v>
      </c>
      <c r="U11" s="110">
        <f t="shared" si="0"/>
        <v>133.32724999999999</v>
      </c>
      <c r="V11" s="110">
        <f t="shared" si="0"/>
        <v>90</v>
      </c>
      <c r="W11" s="110">
        <f t="shared" si="0"/>
        <v>115.82736</v>
      </c>
      <c r="X11" s="110">
        <f t="shared" si="0"/>
        <v>130</v>
      </c>
      <c r="Y11" s="110">
        <f t="shared" si="0"/>
        <v>159.10449</v>
      </c>
      <c r="Z11" s="110">
        <f t="shared" si="0"/>
        <v>180</v>
      </c>
      <c r="AA11" s="110">
        <f t="shared" si="0"/>
        <v>135.25120000000001</v>
      </c>
      <c r="AB11" s="110">
        <f t="shared" si="0"/>
        <v>180</v>
      </c>
      <c r="AC11" s="110">
        <f t="shared" si="0"/>
        <v>278.85489999999999</v>
      </c>
    </row>
    <row r="12" spans="1:30" ht="18.75" x14ac:dyDescent="0.3">
      <c r="A12" s="60"/>
      <c r="B12" s="73" t="s">
        <v>13</v>
      </c>
      <c r="C12" s="112"/>
      <c r="D12" s="14"/>
      <c r="E12" s="68"/>
      <c r="F12" s="30"/>
      <c r="G12" s="53"/>
      <c r="H12" s="30"/>
      <c r="I12" s="53"/>
      <c r="J12" s="46"/>
      <c r="K12" s="15"/>
      <c r="L12" s="30"/>
      <c r="M12" s="39"/>
      <c r="N12" s="30"/>
      <c r="O12" s="53"/>
      <c r="P12" s="46"/>
      <c r="Q12" s="15"/>
      <c r="R12" s="46"/>
      <c r="S12" s="15"/>
      <c r="T12" s="46"/>
      <c r="U12" s="15"/>
      <c r="V12" s="46"/>
      <c r="W12" s="15"/>
      <c r="X12" s="46"/>
      <c r="Y12" s="95"/>
      <c r="Z12" s="96"/>
      <c r="AA12" s="95"/>
      <c r="AB12" s="96"/>
      <c r="AC12" s="172"/>
    </row>
    <row r="13" spans="1:30" ht="18.75" x14ac:dyDescent="0.3">
      <c r="A13" s="61" t="s">
        <v>28</v>
      </c>
      <c r="B13" s="74" t="s">
        <v>14</v>
      </c>
      <c r="C13" s="26">
        <f>F13+H13+J13+L13+N13+P13+R13+T13+V13+X13+Z13+AB13</f>
        <v>487</v>
      </c>
      <c r="D13" s="26">
        <f>G13+I13+K13+M13+O13+Q13+S13+U13+W13+Y13+AA13+AC13</f>
        <v>472.4248</v>
      </c>
      <c r="E13" s="51">
        <f t="shared" ref="E13:E26" si="1">D13/C13</f>
        <v>0.97007145790554417</v>
      </c>
      <c r="F13" s="28">
        <v>0</v>
      </c>
      <c r="G13" s="34"/>
      <c r="H13" s="28">
        <v>7</v>
      </c>
      <c r="I13" s="34">
        <v>2.105</v>
      </c>
      <c r="J13" s="28"/>
      <c r="K13" s="34">
        <v>50.505000000000003</v>
      </c>
      <c r="L13" s="28">
        <v>45</v>
      </c>
      <c r="M13" s="34">
        <v>1.55</v>
      </c>
      <c r="N13" s="28">
        <v>8</v>
      </c>
      <c r="O13" s="34">
        <v>0.68500000000000005</v>
      </c>
      <c r="P13" s="28"/>
      <c r="Q13" s="34">
        <v>2.0699999999999998</v>
      </c>
      <c r="R13" s="29">
        <v>31</v>
      </c>
      <c r="S13" s="34">
        <v>0.38800000000000001</v>
      </c>
      <c r="T13" s="28">
        <v>50</v>
      </c>
      <c r="U13" s="34">
        <v>44.119</v>
      </c>
      <c r="V13" s="28">
        <v>30</v>
      </c>
      <c r="W13" s="34">
        <v>46.462000000000003</v>
      </c>
      <c r="X13" s="29">
        <v>73</v>
      </c>
      <c r="Y13" s="97">
        <v>72.641999999999996</v>
      </c>
      <c r="Z13" s="98">
        <v>74</v>
      </c>
      <c r="AA13" s="97">
        <v>29.463000000000001</v>
      </c>
      <c r="AB13" s="98">
        <v>169</v>
      </c>
      <c r="AC13" s="97">
        <v>222.4358</v>
      </c>
    </row>
    <row r="14" spans="1:30" ht="18.75" x14ac:dyDescent="0.3">
      <c r="A14" s="61" t="s">
        <v>29</v>
      </c>
      <c r="B14" s="74" t="s">
        <v>22</v>
      </c>
      <c r="C14" s="26">
        <f t="shared" ref="C14:D20" si="2">F14+H14+J14+L14+N14+P14+R14+T14+V14+X14+Z14+AB14</f>
        <v>161</v>
      </c>
      <c r="D14" s="26">
        <f t="shared" si="2"/>
        <v>152.57341</v>
      </c>
      <c r="E14" s="51">
        <f t="shared" si="1"/>
        <v>0.94766093167701859</v>
      </c>
      <c r="F14" s="28">
        <v>0</v>
      </c>
      <c r="G14" s="34"/>
      <c r="H14" s="28">
        <v>20</v>
      </c>
      <c r="I14" s="34">
        <v>12.07</v>
      </c>
      <c r="J14" s="28">
        <v>5</v>
      </c>
      <c r="K14" s="34">
        <v>3.66</v>
      </c>
      <c r="L14" s="28">
        <v>35</v>
      </c>
      <c r="M14" s="34">
        <v>20.249009999999998</v>
      </c>
      <c r="N14" s="28">
        <v>10</v>
      </c>
      <c r="O14" s="34">
        <v>5.0119999999999996</v>
      </c>
      <c r="P14" s="28"/>
      <c r="Q14" s="34">
        <v>28.300999999999998</v>
      </c>
      <c r="R14" s="29">
        <v>11</v>
      </c>
      <c r="S14" s="34">
        <v>0.11799999999999999</v>
      </c>
      <c r="T14" s="28">
        <v>45</v>
      </c>
      <c r="U14" s="34">
        <v>10.183</v>
      </c>
      <c r="V14" s="28">
        <v>35</v>
      </c>
      <c r="W14" s="34">
        <v>41.134999999999998</v>
      </c>
      <c r="X14" s="29">
        <v>0</v>
      </c>
      <c r="Y14" s="97">
        <v>17.136399999999998</v>
      </c>
      <c r="Z14" s="98">
        <v>0</v>
      </c>
      <c r="AA14" s="97">
        <v>13.753</v>
      </c>
      <c r="AB14" s="98">
        <v>0</v>
      </c>
      <c r="AC14" s="97">
        <v>0.95599999999999996</v>
      </c>
    </row>
    <row r="15" spans="1:30" ht="18.75" x14ac:dyDescent="0.3">
      <c r="A15" s="61" t="s">
        <v>30</v>
      </c>
      <c r="B15" s="74" t="s">
        <v>15</v>
      </c>
      <c r="C15" s="26">
        <f t="shared" si="2"/>
        <v>167.64</v>
      </c>
      <c r="D15" s="26">
        <f t="shared" si="2"/>
        <v>166.3038</v>
      </c>
      <c r="E15" s="51">
        <f t="shared" si="1"/>
        <v>0.99202934860415182</v>
      </c>
      <c r="F15" s="28">
        <v>0</v>
      </c>
      <c r="G15" s="34"/>
      <c r="H15" s="28">
        <v>6</v>
      </c>
      <c r="I15" s="34">
        <v>0.61899999999999999</v>
      </c>
      <c r="J15" s="28">
        <v>4</v>
      </c>
      <c r="K15" s="34">
        <v>1.1403000000000001</v>
      </c>
      <c r="L15" s="28">
        <v>10</v>
      </c>
      <c r="M15" s="34">
        <v>0.215</v>
      </c>
      <c r="N15" s="28">
        <v>45</v>
      </c>
      <c r="O15" s="34">
        <v>51.52</v>
      </c>
      <c r="P15" s="28">
        <v>8.64</v>
      </c>
      <c r="Q15" s="34">
        <v>1.905</v>
      </c>
      <c r="R15" s="29">
        <v>3</v>
      </c>
      <c r="S15" s="34">
        <v>0</v>
      </c>
      <c r="T15" s="28">
        <v>0</v>
      </c>
      <c r="U15" s="34">
        <v>0.32400000000000001</v>
      </c>
      <c r="V15" s="28">
        <v>10</v>
      </c>
      <c r="W15" s="34">
        <v>7.681</v>
      </c>
      <c r="X15" s="29">
        <v>12</v>
      </c>
      <c r="Y15" s="97">
        <v>11.2403</v>
      </c>
      <c r="Z15" s="98">
        <v>69</v>
      </c>
      <c r="AA15" s="97">
        <v>72.850200000000001</v>
      </c>
      <c r="AB15" s="98">
        <v>0</v>
      </c>
      <c r="AC15" s="97">
        <v>18.809000000000001</v>
      </c>
    </row>
    <row r="16" spans="1:30" ht="18.75" x14ac:dyDescent="0.3">
      <c r="A16" s="61" t="s">
        <v>31</v>
      </c>
      <c r="B16" s="74" t="s">
        <v>21</v>
      </c>
      <c r="C16" s="26">
        <f t="shared" si="2"/>
        <v>27.715909999999997</v>
      </c>
      <c r="D16" s="26">
        <f t="shared" si="2"/>
        <v>27.16621</v>
      </c>
      <c r="E16" s="51">
        <f t="shared" si="1"/>
        <v>0.98016662631679785</v>
      </c>
      <c r="F16" s="28">
        <v>0</v>
      </c>
      <c r="G16" s="34"/>
      <c r="H16" s="28">
        <v>15.51591</v>
      </c>
      <c r="I16" s="34">
        <v>2.2909999999999999</v>
      </c>
      <c r="J16" s="28"/>
      <c r="K16" s="34">
        <v>5.1616999999999997</v>
      </c>
      <c r="L16" s="28">
        <v>5</v>
      </c>
      <c r="M16" s="34">
        <v>0.26700000000000002</v>
      </c>
      <c r="N16" s="28">
        <v>2</v>
      </c>
      <c r="O16" s="34">
        <v>1.6852</v>
      </c>
      <c r="P16" s="28"/>
      <c r="Q16" s="34">
        <v>0.53900000000000003</v>
      </c>
      <c r="R16" s="29">
        <v>0</v>
      </c>
      <c r="S16" s="34">
        <f>1.02-0.006</f>
        <v>1.014</v>
      </c>
      <c r="T16" s="28">
        <v>0</v>
      </c>
      <c r="U16" s="34">
        <v>5.43825</v>
      </c>
      <c r="V16" s="28">
        <v>0</v>
      </c>
      <c r="W16" s="34">
        <v>0.80700000000000005</v>
      </c>
      <c r="X16" s="29">
        <v>0.2</v>
      </c>
      <c r="Y16" s="97">
        <v>6.7059999999999995E-2</v>
      </c>
      <c r="Z16" s="98">
        <v>5</v>
      </c>
      <c r="AA16" s="97">
        <v>5.9409999999999998</v>
      </c>
      <c r="AB16" s="98">
        <v>0</v>
      </c>
      <c r="AC16" s="97">
        <v>3.9550000000000001</v>
      </c>
    </row>
    <row r="17" spans="1:29" ht="18.75" x14ac:dyDescent="0.3">
      <c r="A17" s="61" t="s">
        <v>32</v>
      </c>
      <c r="B17" s="74" t="s">
        <v>23</v>
      </c>
      <c r="C17" s="26">
        <f t="shared" si="2"/>
        <v>118.2</v>
      </c>
      <c r="D17" s="26">
        <f t="shared" si="2"/>
        <v>117.13809999999999</v>
      </c>
      <c r="E17" s="51">
        <f t="shared" si="1"/>
        <v>0.99101607445008455</v>
      </c>
      <c r="F17" s="28">
        <v>0</v>
      </c>
      <c r="G17" s="34"/>
      <c r="H17" s="28">
        <v>2</v>
      </c>
      <c r="I17" s="34"/>
      <c r="J17" s="28"/>
      <c r="K17" s="34">
        <v>1.1000000000000001</v>
      </c>
      <c r="L17" s="28">
        <v>5</v>
      </c>
      <c r="M17" s="34">
        <v>1.9450000000000001</v>
      </c>
      <c r="N17" s="28">
        <v>5</v>
      </c>
      <c r="O17" s="34">
        <v>2.69</v>
      </c>
      <c r="P17" s="28"/>
      <c r="Q17" s="34">
        <v>1.8779999999999999</v>
      </c>
      <c r="R17" s="29">
        <v>5</v>
      </c>
      <c r="S17" s="34">
        <v>4.8390000000000004</v>
      </c>
      <c r="T17" s="28">
        <v>60</v>
      </c>
      <c r="U17" s="34">
        <v>54.317999999999998</v>
      </c>
      <c r="V17" s="28">
        <v>5</v>
      </c>
      <c r="W17" s="34">
        <v>8.4779999999999998</v>
      </c>
      <c r="X17" s="29">
        <v>6.2</v>
      </c>
      <c r="Y17" s="97">
        <v>6.2</v>
      </c>
      <c r="Z17" s="98">
        <v>20</v>
      </c>
      <c r="AA17" s="97">
        <v>7.1040000000000001</v>
      </c>
      <c r="AB17" s="98">
        <v>10</v>
      </c>
      <c r="AC17" s="97">
        <v>28.586099999999998</v>
      </c>
    </row>
    <row r="18" spans="1:29" ht="18.75" x14ac:dyDescent="0.3">
      <c r="A18" s="61" t="s">
        <v>33</v>
      </c>
      <c r="B18" s="74" t="s">
        <v>24</v>
      </c>
      <c r="C18" s="26">
        <f t="shared" si="2"/>
        <v>0</v>
      </c>
      <c r="D18" s="26">
        <f t="shared" si="2"/>
        <v>0</v>
      </c>
      <c r="E18" s="51" t="e">
        <f t="shared" si="1"/>
        <v>#DIV/0!</v>
      </c>
      <c r="F18" s="28">
        <v>0</v>
      </c>
      <c r="G18" s="34"/>
      <c r="H18" s="28">
        <v>0</v>
      </c>
      <c r="I18" s="34"/>
      <c r="J18" s="28"/>
      <c r="K18" s="34"/>
      <c r="L18" s="28"/>
      <c r="M18" s="34">
        <v>0</v>
      </c>
      <c r="N18" s="28"/>
      <c r="O18" s="34">
        <v>0</v>
      </c>
      <c r="P18" s="28"/>
      <c r="Q18" s="34">
        <v>0</v>
      </c>
      <c r="R18" s="29">
        <v>0</v>
      </c>
      <c r="S18" s="34"/>
      <c r="T18" s="28">
        <v>0</v>
      </c>
      <c r="U18" s="34">
        <v>0</v>
      </c>
      <c r="V18" s="28">
        <v>0</v>
      </c>
      <c r="W18" s="34">
        <v>0</v>
      </c>
      <c r="X18" s="29">
        <v>0</v>
      </c>
      <c r="Y18" s="97">
        <v>0</v>
      </c>
      <c r="Z18" s="98">
        <v>0</v>
      </c>
      <c r="AA18" s="97">
        <v>0</v>
      </c>
      <c r="AB18" s="98">
        <v>0</v>
      </c>
      <c r="AC18" s="97">
        <v>0</v>
      </c>
    </row>
    <row r="19" spans="1:29" ht="18.75" x14ac:dyDescent="0.3">
      <c r="A19" s="61" t="s">
        <v>34</v>
      </c>
      <c r="B19" s="74" t="s">
        <v>26</v>
      </c>
      <c r="C19" s="26">
        <f t="shared" si="2"/>
        <v>38</v>
      </c>
      <c r="D19" s="26">
        <f t="shared" si="2"/>
        <v>37.489999999999995</v>
      </c>
      <c r="E19" s="51">
        <f t="shared" si="1"/>
        <v>0.98657894736842089</v>
      </c>
      <c r="F19" s="28">
        <v>0</v>
      </c>
      <c r="G19" s="34"/>
      <c r="H19" s="28">
        <v>0</v>
      </c>
      <c r="I19" s="34"/>
      <c r="J19" s="28"/>
      <c r="K19" s="34"/>
      <c r="L19" s="28"/>
      <c r="M19" s="34">
        <v>0</v>
      </c>
      <c r="N19" s="28"/>
      <c r="O19" s="34">
        <v>0</v>
      </c>
      <c r="P19" s="28"/>
      <c r="Q19" s="34">
        <v>0</v>
      </c>
      <c r="R19" s="29">
        <v>5</v>
      </c>
      <c r="S19" s="34">
        <v>0.55000000000000004</v>
      </c>
      <c r="T19" s="28">
        <v>5</v>
      </c>
      <c r="U19" s="34">
        <v>7.0949999999999998</v>
      </c>
      <c r="V19" s="28">
        <v>0</v>
      </c>
      <c r="W19" s="34">
        <v>1.77</v>
      </c>
      <c r="X19" s="29">
        <v>20</v>
      </c>
      <c r="Y19" s="97">
        <v>19.77</v>
      </c>
      <c r="Z19" s="98">
        <v>7</v>
      </c>
      <c r="AA19" s="97">
        <v>6.14</v>
      </c>
      <c r="AB19" s="98">
        <v>1</v>
      </c>
      <c r="AC19" s="97">
        <v>2.165</v>
      </c>
    </row>
    <row r="20" spans="1:29" ht="19.5" thickBot="1" x14ac:dyDescent="0.35">
      <c r="A20" s="62" t="s">
        <v>35</v>
      </c>
      <c r="B20" s="69" t="s">
        <v>25</v>
      </c>
      <c r="C20" s="26">
        <f t="shared" si="2"/>
        <v>58.6</v>
      </c>
      <c r="D20" s="26">
        <f t="shared" si="2"/>
        <v>57.921089999999978</v>
      </c>
      <c r="E20" s="70">
        <f t="shared" si="1"/>
        <v>0.9884145051194535</v>
      </c>
      <c r="F20" s="29">
        <v>0</v>
      </c>
      <c r="G20" s="33"/>
      <c r="H20" s="29">
        <v>0</v>
      </c>
      <c r="I20" s="34"/>
      <c r="J20" s="29">
        <v>11</v>
      </c>
      <c r="K20" s="34"/>
      <c r="L20" s="29"/>
      <c r="M20" s="33">
        <v>0</v>
      </c>
      <c r="N20" s="29"/>
      <c r="O20" s="33">
        <v>0</v>
      </c>
      <c r="P20" s="28"/>
      <c r="Q20" s="33">
        <v>0</v>
      </c>
      <c r="R20" s="29">
        <v>5</v>
      </c>
      <c r="S20" s="115">
        <v>2.58</v>
      </c>
      <c r="T20" s="116">
        <v>9</v>
      </c>
      <c r="U20" s="115">
        <v>11.85</v>
      </c>
      <c r="V20" s="29">
        <v>10</v>
      </c>
      <c r="W20" s="33">
        <v>9.4943600000000004</v>
      </c>
      <c r="X20" s="29">
        <v>18.600000000000001</v>
      </c>
      <c r="Y20" s="93">
        <v>32.048729999999999</v>
      </c>
      <c r="Z20" s="98">
        <v>5</v>
      </c>
      <c r="AA20" s="93">
        <v>0</v>
      </c>
      <c r="AB20" s="98">
        <v>0</v>
      </c>
      <c r="AC20" s="93">
        <f>278.8549-276.9069</f>
        <v>1.9479999999999791</v>
      </c>
    </row>
    <row r="21" spans="1:29" ht="41.25" thickBot="1" x14ac:dyDescent="0.35">
      <c r="A21" s="63" t="s">
        <v>36</v>
      </c>
      <c r="B21" s="71" t="s">
        <v>49</v>
      </c>
      <c r="C21" s="27">
        <f>C23+C24+C25+C26</f>
        <v>1815.47201</v>
      </c>
      <c r="D21" s="27">
        <f>D23+D24+D25+D26</f>
        <v>1516.2164</v>
      </c>
      <c r="E21" s="72">
        <f t="shared" si="1"/>
        <v>0.83516374344983713</v>
      </c>
      <c r="F21" s="54">
        <f t="shared" ref="F21:AC21" si="3">F23+F24+F25+F26</f>
        <v>140</v>
      </c>
      <c r="G21" s="55">
        <f t="shared" si="3"/>
        <v>0</v>
      </c>
      <c r="H21" s="54">
        <f t="shared" si="3"/>
        <v>70</v>
      </c>
      <c r="I21" s="20">
        <f t="shared" si="3"/>
        <v>96.174999999999997</v>
      </c>
      <c r="J21" s="27">
        <f t="shared" si="3"/>
        <v>30</v>
      </c>
      <c r="K21" s="20">
        <f t="shared" si="3"/>
        <v>79.009600000000006</v>
      </c>
      <c r="L21" s="20">
        <f t="shared" si="3"/>
        <v>215</v>
      </c>
      <c r="M21" s="20">
        <f t="shared" si="3"/>
        <v>124.91316999999999</v>
      </c>
      <c r="N21" s="20">
        <f t="shared" si="3"/>
        <v>250</v>
      </c>
      <c r="O21" s="20">
        <f t="shared" si="3"/>
        <v>358.88812000000001</v>
      </c>
      <c r="P21" s="20">
        <f t="shared" si="3"/>
        <v>30</v>
      </c>
      <c r="Q21" s="20">
        <f t="shared" si="3"/>
        <v>53.4</v>
      </c>
      <c r="R21" s="20">
        <f t="shared" si="3"/>
        <v>185.15200999999999</v>
      </c>
      <c r="S21" s="20">
        <f t="shared" si="3"/>
        <v>103.31744</v>
      </c>
      <c r="T21" s="20">
        <f t="shared" si="3"/>
        <v>155.32</v>
      </c>
      <c r="U21" s="20">
        <f t="shared" si="3"/>
        <v>259.14729999999997</v>
      </c>
      <c r="V21" s="20">
        <f t="shared" si="3"/>
        <v>110</v>
      </c>
      <c r="W21" s="20">
        <f t="shared" si="3"/>
        <v>49.904949999999999</v>
      </c>
      <c r="X21" s="20">
        <f t="shared" si="3"/>
        <v>320</v>
      </c>
      <c r="Y21" s="20">
        <f t="shared" si="3"/>
        <v>123.30007999999999</v>
      </c>
      <c r="Z21" s="20">
        <f t="shared" si="3"/>
        <v>110</v>
      </c>
      <c r="AA21" s="20">
        <f t="shared" si="3"/>
        <v>171.79014000000001</v>
      </c>
      <c r="AB21" s="20">
        <f t="shared" si="3"/>
        <v>200</v>
      </c>
      <c r="AC21" s="20">
        <f t="shared" si="3"/>
        <v>96.37060000000001</v>
      </c>
    </row>
    <row r="22" spans="1:29" ht="18.75" x14ac:dyDescent="0.3">
      <c r="A22" s="64"/>
      <c r="B22" s="73" t="s">
        <v>13</v>
      </c>
      <c r="C22" s="30"/>
      <c r="D22" s="14"/>
      <c r="E22" s="68"/>
      <c r="F22" s="46"/>
      <c r="G22" s="15"/>
      <c r="H22" s="46"/>
      <c r="I22" s="15"/>
      <c r="J22" s="46"/>
      <c r="K22" s="15"/>
      <c r="L22" s="40"/>
      <c r="M22" s="15"/>
      <c r="N22" s="46"/>
      <c r="O22" s="15"/>
      <c r="P22" s="46"/>
      <c r="Q22" s="15"/>
      <c r="R22" s="46"/>
      <c r="S22" s="15"/>
      <c r="T22" s="46"/>
      <c r="U22" s="15"/>
      <c r="V22" s="46"/>
      <c r="W22" s="15"/>
      <c r="X22" s="46"/>
      <c r="Y22" s="95"/>
      <c r="Z22" s="96"/>
      <c r="AA22" s="95"/>
      <c r="AB22" s="96"/>
      <c r="AC22" s="95"/>
    </row>
    <row r="23" spans="1:29" ht="18.75" x14ac:dyDescent="0.3">
      <c r="A23" s="61" t="s">
        <v>37</v>
      </c>
      <c r="B23" s="74" t="s">
        <v>50</v>
      </c>
      <c r="C23" s="26">
        <f t="shared" ref="C23:D27" si="4">F23+H23+J23+L23+N23+P23+R23+T23+V23+X23+Z23+AB23</f>
        <v>0</v>
      </c>
      <c r="D23" s="26">
        <f t="shared" si="4"/>
        <v>0</v>
      </c>
      <c r="E23" s="51" t="e">
        <f t="shared" si="1"/>
        <v>#DIV/0!</v>
      </c>
      <c r="F23" s="41">
        <v>0</v>
      </c>
      <c r="G23" s="9">
        <v>0</v>
      </c>
      <c r="H23" s="41">
        <v>0</v>
      </c>
      <c r="I23" s="9">
        <v>0</v>
      </c>
      <c r="J23" s="41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41"/>
      <c r="Y23" s="99"/>
      <c r="Z23" s="100"/>
      <c r="AA23" s="99"/>
      <c r="AB23" s="100"/>
      <c r="AC23" s="99"/>
    </row>
    <row r="24" spans="1:29" ht="18.75" x14ac:dyDescent="0.3">
      <c r="A24" s="61" t="s">
        <v>38</v>
      </c>
      <c r="B24" s="74" t="s">
        <v>51</v>
      </c>
      <c r="C24" s="26">
        <f t="shared" si="4"/>
        <v>0</v>
      </c>
      <c r="D24" s="26">
        <f t="shared" si="4"/>
        <v>0</v>
      </c>
      <c r="E24" s="51" t="e">
        <f t="shared" si="1"/>
        <v>#DIV/0!</v>
      </c>
      <c r="F24" s="41">
        <v>0</v>
      </c>
      <c r="G24" s="9">
        <v>0</v>
      </c>
      <c r="H24" s="41">
        <v>0</v>
      </c>
      <c r="I24" s="9">
        <v>0</v>
      </c>
      <c r="J24" s="41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41"/>
      <c r="Y24" s="99"/>
      <c r="Z24" s="100"/>
      <c r="AA24" s="99"/>
      <c r="AB24" s="100"/>
      <c r="AC24" s="99"/>
    </row>
    <row r="25" spans="1:29" ht="18.75" x14ac:dyDescent="0.3">
      <c r="A25" s="61" t="s">
        <v>39</v>
      </c>
      <c r="B25" s="75" t="s">
        <v>52</v>
      </c>
      <c r="C25" s="26">
        <f t="shared" si="4"/>
        <v>50</v>
      </c>
      <c r="D25" s="26">
        <f t="shared" si="4"/>
        <v>48.516829999999992</v>
      </c>
      <c r="E25" s="51">
        <f t="shared" si="1"/>
        <v>0.97033659999999988</v>
      </c>
      <c r="F25" s="41">
        <v>0</v>
      </c>
      <c r="G25" s="9">
        <v>0</v>
      </c>
      <c r="H25" s="41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13</v>
      </c>
      <c r="W25" s="9">
        <v>12.35595</v>
      </c>
      <c r="X25" s="41"/>
      <c r="Y25" s="99"/>
      <c r="Z25" s="100">
        <v>29</v>
      </c>
      <c r="AA25" s="99">
        <v>28.590979999999998</v>
      </c>
      <c r="AB25" s="100">
        <v>8</v>
      </c>
      <c r="AC25" s="99">
        <v>7.5698999999999996</v>
      </c>
    </row>
    <row r="26" spans="1:29" ht="19.5" thickBot="1" x14ac:dyDescent="0.35">
      <c r="A26" s="62" t="s">
        <v>40</v>
      </c>
      <c r="B26" s="76" t="s">
        <v>53</v>
      </c>
      <c r="C26" s="26">
        <f t="shared" si="4"/>
        <v>1765.47201</v>
      </c>
      <c r="D26" s="26">
        <f t="shared" si="4"/>
        <v>1467.69957</v>
      </c>
      <c r="E26" s="51">
        <f t="shared" si="1"/>
        <v>0.83133550783396448</v>
      </c>
      <c r="F26" s="42">
        <v>140</v>
      </c>
      <c r="G26" s="35">
        <v>0</v>
      </c>
      <c r="H26" s="41">
        <v>70</v>
      </c>
      <c r="I26" s="9">
        <v>96.174999999999997</v>
      </c>
      <c r="J26" s="41">
        <v>30</v>
      </c>
      <c r="K26" s="9">
        <v>79.009600000000006</v>
      </c>
      <c r="L26" s="42">
        <v>215</v>
      </c>
      <c r="M26" s="35">
        <v>124.91316999999999</v>
      </c>
      <c r="N26" s="41">
        <v>250</v>
      </c>
      <c r="O26" s="9">
        <v>358.88812000000001</v>
      </c>
      <c r="P26" s="48">
        <v>30</v>
      </c>
      <c r="Q26" s="8">
        <v>53.4</v>
      </c>
      <c r="R26" s="48">
        <v>185.15200999999999</v>
      </c>
      <c r="S26" s="8">
        <v>103.31744</v>
      </c>
      <c r="T26" s="48">
        <v>155.32</v>
      </c>
      <c r="U26" s="8">
        <v>259.14729999999997</v>
      </c>
      <c r="V26" s="48">
        <v>97</v>
      </c>
      <c r="W26" s="8">
        <v>37.548999999999999</v>
      </c>
      <c r="X26" s="48">
        <v>320</v>
      </c>
      <c r="Y26" s="48">
        <v>123.30007999999999</v>
      </c>
      <c r="Z26" s="102">
        <v>81</v>
      </c>
      <c r="AA26" s="101">
        <v>143.19916000000001</v>
      </c>
      <c r="AB26" s="102">
        <v>192</v>
      </c>
      <c r="AC26" s="101">
        <f>88.8007</f>
        <v>88.800700000000006</v>
      </c>
    </row>
    <row r="27" spans="1:29" ht="21" thickBot="1" x14ac:dyDescent="0.35">
      <c r="A27" s="63" t="s">
        <v>41</v>
      </c>
      <c r="B27" s="77" t="s">
        <v>54</v>
      </c>
      <c r="C27" s="26">
        <f t="shared" si="4"/>
        <v>0</v>
      </c>
      <c r="D27" s="26">
        <f t="shared" si="4"/>
        <v>0</v>
      </c>
      <c r="E27" s="78" t="e">
        <f>D27/C27</f>
        <v>#DIV/0!</v>
      </c>
      <c r="F27" s="43">
        <v>0</v>
      </c>
      <c r="G27" s="44">
        <v>0</v>
      </c>
      <c r="H27" s="43">
        <v>0</v>
      </c>
      <c r="I27" s="21">
        <v>0</v>
      </c>
      <c r="J27" s="45">
        <v>0</v>
      </c>
      <c r="K27" s="21">
        <v>0</v>
      </c>
      <c r="L27" s="45">
        <v>0</v>
      </c>
      <c r="M27" s="21">
        <v>0</v>
      </c>
      <c r="N27" s="45">
        <v>0</v>
      </c>
      <c r="O27" s="21">
        <v>0</v>
      </c>
      <c r="P27" s="45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</row>
    <row r="28" spans="1:29" ht="39.75" customHeight="1" thickBot="1" x14ac:dyDescent="0.35">
      <c r="A28" s="63" t="s">
        <v>42</v>
      </c>
      <c r="B28" s="71" t="s">
        <v>20</v>
      </c>
      <c r="C28" s="27">
        <f>C30+C31+C32+C33+C34+C35+C36</f>
        <v>1768.8626800000002</v>
      </c>
      <c r="D28" s="27">
        <f>D30+D31+D32+D33+D34+D35+D36</f>
        <v>1341.9946199999999</v>
      </c>
      <c r="E28" s="78">
        <f>D28/C28</f>
        <v>0.75867654124513484</v>
      </c>
      <c r="F28" s="43">
        <f t="shared" ref="F28:AC28" si="5">F30+F31+F32+F33+F34+F35+F36</f>
        <v>171.34724</v>
      </c>
      <c r="G28" s="187">
        <f t="shared" si="5"/>
        <v>15.805999999999999</v>
      </c>
      <c r="H28" s="43">
        <f t="shared" si="5"/>
        <v>100</v>
      </c>
      <c r="I28" s="111">
        <f t="shared" si="5"/>
        <v>232.96679999999998</v>
      </c>
      <c r="J28" s="45">
        <f t="shared" si="5"/>
        <v>202.32294000000002</v>
      </c>
      <c r="K28" s="111">
        <f t="shared" si="5"/>
        <v>82.175780000000003</v>
      </c>
      <c r="L28" s="21">
        <f t="shared" si="5"/>
        <v>20.010529999999999</v>
      </c>
      <c r="M28" s="111">
        <f t="shared" si="5"/>
        <v>97.477360000000004</v>
      </c>
      <c r="N28" s="111">
        <f t="shared" si="5"/>
        <v>144.36000000000001</v>
      </c>
      <c r="O28" s="111">
        <f t="shared" si="5"/>
        <v>80.870639999999995</v>
      </c>
      <c r="P28" s="111">
        <f t="shared" si="5"/>
        <v>33.480539999999998</v>
      </c>
      <c r="Q28" s="111">
        <f t="shared" si="5"/>
        <v>108.42911000000001</v>
      </c>
      <c r="R28" s="111">
        <f t="shared" si="5"/>
        <v>203.01</v>
      </c>
      <c r="S28" s="111">
        <f t="shared" si="5"/>
        <v>128.89245</v>
      </c>
      <c r="T28" s="111">
        <f t="shared" si="5"/>
        <v>174.33143000000001</v>
      </c>
      <c r="U28" s="111">
        <f t="shared" si="5"/>
        <v>85.728139999999996</v>
      </c>
      <c r="V28" s="111">
        <f t="shared" si="5"/>
        <v>140</v>
      </c>
      <c r="W28" s="111">
        <f t="shared" si="5"/>
        <v>151.30513999999999</v>
      </c>
      <c r="X28" s="111">
        <f t="shared" si="5"/>
        <v>270</v>
      </c>
      <c r="Y28" s="111">
        <f t="shared" si="5"/>
        <v>130.51445999999999</v>
      </c>
      <c r="Z28" s="111">
        <f t="shared" si="5"/>
        <v>160</v>
      </c>
      <c r="AA28" s="111">
        <f t="shared" si="5"/>
        <v>105.02355</v>
      </c>
      <c r="AB28" s="111">
        <f t="shared" si="5"/>
        <v>150</v>
      </c>
      <c r="AC28" s="111">
        <f t="shared" si="5"/>
        <v>122.80519</v>
      </c>
    </row>
    <row r="29" spans="1:29" ht="18.75" x14ac:dyDescent="0.3">
      <c r="A29" s="64"/>
      <c r="B29" s="73" t="s">
        <v>56</v>
      </c>
      <c r="C29" s="30"/>
      <c r="D29" s="14"/>
      <c r="E29" s="68"/>
      <c r="F29" s="46"/>
      <c r="G29" s="114"/>
      <c r="H29" s="46"/>
      <c r="I29" s="114"/>
      <c r="J29" s="46"/>
      <c r="K29" s="114"/>
      <c r="L29" s="46"/>
      <c r="M29" s="15"/>
      <c r="N29" s="46"/>
      <c r="O29" s="15"/>
      <c r="P29" s="46"/>
      <c r="Q29" s="15"/>
      <c r="R29" s="46"/>
      <c r="S29" s="118"/>
      <c r="T29" s="15"/>
      <c r="U29" s="15"/>
      <c r="V29" s="46"/>
      <c r="W29" s="15"/>
      <c r="X29" s="46"/>
      <c r="Y29" s="95"/>
      <c r="Z29" s="96"/>
      <c r="AA29" s="95"/>
      <c r="AB29" s="96"/>
      <c r="AC29" s="95"/>
    </row>
    <row r="30" spans="1:29" ht="37.5" x14ac:dyDescent="0.3">
      <c r="A30" s="61" t="s">
        <v>45</v>
      </c>
      <c r="B30" s="74" t="s">
        <v>57</v>
      </c>
      <c r="C30" s="26">
        <f t="shared" ref="C30:D37" si="6">F30+H30+J30+L30+N30+P30+R30+T30+V30+X30+Z30+AB30</f>
        <v>140</v>
      </c>
      <c r="D30" s="26">
        <f t="shared" si="6"/>
        <v>107.99236999999999</v>
      </c>
      <c r="E30" s="51">
        <f t="shared" ref="E30:E36" si="7">D30/C30</f>
        <v>0.7713740714285714</v>
      </c>
      <c r="F30" s="28">
        <v>48</v>
      </c>
      <c r="G30" s="34">
        <v>0</v>
      </c>
      <c r="H30" s="28">
        <v>0</v>
      </c>
      <c r="I30" s="34">
        <v>53.076340000000002</v>
      </c>
      <c r="J30" s="28">
        <v>16</v>
      </c>
      <c r="K30" s="28">
        <v>5.89</v>
      </c>
      <c r="L30" s="28">
        <v>1</v>
      </c>
      <c r="M30" s="34">
        <v>9.0520300000000002</v>
      </c>
      <c r="N30" s="28">
        <v>5</v>
      </c>
      <c r="O30" s="34">
        <v>0</v>
      </c>
      <c r="P30" s="28"/>
      <c r="Q30" s="34">
        <v>1.19</v>
      </c>
      <c r="R30" s="28">
        <v>0</v>
      </c>
      <c r="S30" s="8">
        <v>0</v>
      </c>
      <c r="T30" s="28">
        <v>0</v>
      </c>
      <c r="U30" s="34">
        <v>0</v>
      </c>
      <c r="V30" s="28">
        <v>0</v>
      </c>
      <c r="W30" s="34">
        <v>0</v>
      </c>
      <c r="X30" s="28">
        <v>20</v>
      </c>
      <c r="Y30" s="97">
        <v>0</v>
      </c>
      <c r="Z30" s="98">
        <v>20</v>
      </c>
      <c r="AA30" s="97">
        <v>0</v>
      </c>
      <c r="AB30" s="98">
        <v>30</v>
      </c>
      <c r="AC30" s="97">
        <v>38.783999999999999</v>
      </c>
    </row>
    <row r="31" spans="1:29" ht="18.75" x14ac:dyDescent="0.3">
      <c r="A31" s="61" t="s">
        <v>46</v>
      </c>
      <c r="B31" s="75" t="s">
        <v>58</v>
      </c>
      <c r="C31" s="26">
        <f t="shared" si="6"/>
        <v>122</v>
      </c>
      <c r="D31" s="26">
        <f t="shared" si="6"/>
        <v>87.879000000000005</v>
      </c>
      <c r="E31" s="51">
        <f t="shared" si="7"/>
        <v>0.72031967213114756</v>
      </c>
      <c r="F31" s="28">
        <v>7</v>
      </c>
      <c r="G31" s="34">
        <v>0</v>
      </c>
      <c r="H31" s="28">
        <v>0</v>
      </c>
      <c r="I31" s="34">
        <v>4.95</v>
      </c>
      <c r="J31" s="28">
        <v>14</v>
      </c>
      <c r="K31" s="28">
        <v>0.8</v>
      </c>
      <c r="L31" s="28"/>
      <c r="M31" s="34">
        <v>14.615</v>
      </c>
      <c r="N31" s="28">
        <v>5</v>
      </c>
      <c r="O31" s="34">
        <v>6.05</v>
      </c>
      <c r="P31" s="28">
        <v>5</v>
      </c>
      <c r="Q31" s="34">
        <v>4.2</v>
      </c>
      <c r="R31" s="28">
        <v>30</v>
      </c>
      <c r="S31" s="8">
        <v>0</v>
      </c>
      <c r="T31" s="28">
        <v>19</v>
      </c>
      <c r="U31" s="34">
        <v>10.9</v>
      </c>
      <c r="V31" s="28">
        <v>10</v>
      </c>
      <c r="W31" s="34">
        <v>24.774000000000001</v>
      </c>
      <c r="X31" s="28">
        <v>20</v>
      </c>
      <c r="Y31" s="97">
        <v>10.494999999999999</v>
      </c>
      <c r="Z31" s="98">
        <v>10</v>
      </c>
      <c r="AA31" s="97">
        <v>9.6449999999999996</v>
      </c>
      <c r="AB31" s="98">
        <v>2</v>
      </c>
      <c r="AC31" s="97">
        <v>1.45</v>
      </c>
    </row>
    <row r="32" spans="1:29" ht="18.75" x14ac:dyDescent="0.3">
      <c r="A32" s="61" t="s">
        <v>55</v>
      </c>
      <c r="B32" s="75" t="s">
        <v>59</v>
      </c>
      <c r="C32" s="26">
        <f t="shared" si="6"/>
        <v>46</v>
      </c>
      <c r="D32" s="26">
        <f t="shared" si="6"/>
        <v>37.513289999999998</v>
      </c>
      <c r="E32" s="51">
        <f t="shared" si="7"/>
        <v>0.81550630434782601</v>
      </c>
      <c r="F32" s="28">
        <v>0.5</v>
      </c>
      <c r="G32" s="34">
        <v>0</v>
      </c>
      <c r="H32" s="28">
        <v>7</v>
      </c>
      <c r="I32" s="34">
        <v>13.31523</v>
      </c>
      <c r="J32" s="28">
        <v>5</v>
      </c>
      <c r="K32" s="28">
        <v>2.8468300000000002</v>
      </c>
      <c r="L32" s="28">
        <v>2.5</v>
      </c>
      <c r="M32" s="34">
        <v>2.8468300000000002</v>
      </c>
      <c r="N32" s="28">
        <v>5</v>
      </c>
      <c r="O32" s="34">
        <v>2.8468300000000002</v>
      </c>
      <c r="P32" s="28">
        <v>5</v>
      </c>
      <c r="Q32" s="34">
        <v>2.8468300000000002</v>
      </c>
      <c r="R32" s="28">
        <v>10</v>
      </c>
      <c r="S32" s="8">
        <v>2.8468300000000002</v>
      </c>
      <c r="T32" s="28">
        <v>5</v>
      </c>
      <c r="U32" s="34">
        <v>2.8468300000000002</v>
      </c>
      <c r="V32" s="28">
        <v>3</v>
      </c>
      <c r="W32" s="34">
        <v>2.8468300000000002</v>
      </c>
      <c r="X32" s="28">
        <v>0</v>
      </c>
      <c r="Y32" s="97">
        <v>0</v>
      </c>
      <c r="Z32" s="98">
        <v>0</v>
      </c>
      <c r="AA32" s="97">
        <v>4.2702499999999999</v>
      </c>
      <c r="AB32" s="98">
        <v>3</v>
      </c>
      <c r="AC32" s="97">
        <v>0</v>
      </c>
    </row>
    <row r="33" spans="1:29" ht="37.5" x14ac:dyDescent="0.3">
      <c r="A33" s="61" t="s">
        <v>60</v>
      </c>
      <c r="B33" s="79" t="s">
        <v>61</v>
      </c>
      <c r="C33" s="26">
        <f t="shared" si="6"/>
        <v>172.98053999999999</v>
      </c>
      <c r="D33" s="26">
        <f t="shared" si="6"/>
        <v>118.05000000000001</v>
      </c>
      <c r="E33" s="51">
        <f t="shared" si="7"/>
        <v>0.68244670758918902</v>
      </c>
      <c r="F33" s="28">
        <v>0</v>
      </c>
      <c r="G33" s="34">
        <v>0</v>
      </c>
      <c r="H33" s="28">
        <v>0</v>
      </c>
      <c r="I33" s="34">
        <v>9.94</v>
      </c>
      <c r="J33" s="28">
        <v>40</v>
      </c>
      <c r="K33" s="28">
        <v>31.48</v>
      </c>
      <c r="L33" s="28">
        <v>2.5</v>
      </c>
      <c r="M33" s="34">
        <v>0</v>
      </c>
      <c r="N33" s="28">
        <v>5</v>
      </c>
      <c r="O33" s="34">
        <v>0</v>
      </c>
      <c r="P33" s="28">
        <v>10.48054</v>
      </c>
      <c r="Q33" s="34">
        <v>10.93</v>
      </c>
      <c r="R33" s="28">
        <v>30</v>
      </c>
      <c r="S33" s="8">
        <v>12.435</v>
      </c>
      <c r="T33" s="28">
        <v>30</v>
      </c>
      <c r="U33" s="34">
        <v>0.40500000000000003</v>
      </c>
      <c r="V33" s="28">
        <v>20</v>
      </c>
      <c r="W33" s="34">
        <v>23.754999999999999</v>
      </c>
      <c r="X33" s="28">
        <v>15</v>
      </c>
      <c r="Y33" s="97">
        <v>13.15</v>
      </c>
      <c r="Z33" s="98">
        <v>5</v>
      </c>
      <c r="AA33" s="97">
        <v>1.4</v>
      </c>
      <c r="AB33" s="98">
        <v>15</v>
      </c>
      <c r="AC33" s="97">
        <v>14.555</v>
      </c>
    </row>
    <row r="34" spans="1:29" ht="18.75" x14ac:dyDescent="0.3">
      <c r="A34" s="61" t="s">
        <v>62</v>
      </c>
      <c r="B34" s="79" t="s">
        <v>82</v>
      </c>
      <c r="C34" s="26">
        <f t="shared" si="6"/>
        <v>161.1</v>
      </c>
      <c r="D34" s="26">
        <f t="shared" si="6"/>
        <v>70.203400000000002</v>
      </c>
      <c r="E34" s="51">
        <f t="shared" si="7"/>
        <v>0.43577529484792055</v>
      </c>
      <c r="F34" s="28">
        <v>0.1</v>
      </c>
      <c r="G34" s="34">
        <v>0</v>
      </c>
      <c r="H34" s="28">
        <v>0</v>
      </c>
      <c r="I34" s="34">
        <v>0</v>
      </c>
      <c r="J34" s="28">
        <v>0</v>
      </c>
      <c r="K34" s="28">
        <v>0</v>
      </c>
      <c r="L34" s="28"/>
      <c r="M34" s="34">
        <v>0</v>
      </c>
      <c r="N34" s="28">
        <v>10</v>
      </c>
      <c r="O34" s="34">
        <v>6.1112700000000002</v>
      </c>
      <c r="P34" s="28"/>
      <c r="Q34" s="34">
        <v>3.9491999999999998</v>
      </c>
      <c r="R34" s="28">
        <v>11</v>
      </c>
      <c r="S34" s="8">
        <v>10.48906</v>
      </c>
      <c r="T34" s="28">
        <v>5</v>
      </c>
      <c r="U34" s="34">
        <v>0</v>
      </c>
      <c r="V34" s="28">
        <v>50</v>
      </c>
      <c r="W34" s="34">
        <v>0</v>
      </c>
      <c r="X34" s="28">
        <v>75</v>
      </c>
      <c r="Y34" s="97">
        <v>49.653869999999998</v>
      </c>
      <c r="Z34" s="98">
        <v>10</v>
      </c>
      <c r="AA34" s="97">
        <v>0</v>
      </c>
      <c r="AB34" s="98">
        <v>0</v>
      </c>
      <c r="AC34" s="97">
        <v>0</v>
      </c>
    </row>
    <row r="35" spans="1:29" ht="18.75" x14ac:dyDescent="0.3">
      <c r="A35" s="61" t="s">
        <v>63</v>
      </c>
      <c r="B35" s="79" t="s">
        <v>64</v>
      </c>
      <c r="C35" s="26">
        <f t="shared" si="6"/>
        <v>224</v>
      </c>
      <c r="D35" s="26">
        <f t="shared" si="6"/>
        <v>166.85192000000001</v>
      </c>
      <c r="E35" s="51">
        <f t="shared" si="7"/>
        <v>0.74487464285714289</v>
      </c>
      <c r="F35" s="28">
        <v>50</v>
      </c>
      <c r="G35" s="34">
        <v>0</v>
      </c>
      <c r="H35" s="28">
        <v>3</v>
      </c>
      <c r="I35" s="34">
        <v>60.417819999999999</v>
      </c>
      <c r="J35" s="28">
        <v>30</v>
      </c>
      <c r="K35" s="28">
        <v>7.7789099999999998</v>
      </c>
      <c r="L35" s="28"/>
      <c r="M35" s="34">
        <v>2.3199999999999998</v>
      </c>
      <c r="N35" s="28">
        <v>10</v>
      </c>
      <c r="O35" s="34">
        <v>2.88</v>
      </c>
      <c r="P35" s="28">
        <v>3</v>
      </c>
      <c r="Q35" s="34">
        <v>18.13673</v>
      </c>
      <c r="R35" s="28">
        <v>46</v>
      </c>
      <c r="S35" s="8">
        <v>10.09891</v>
      </c>
      <c r="T35" s="28">
        <v>5</v>
      </c>
      <c r="U35" s="34">
        <v>5.4589100000000004</v>
      </c>
      <c r="V35" s="28">
        <v>7</v>
      </c>
      <c r="W35" s="34">
        <v>34.903910000000003</v>
      </c>
      <c r="X35" s="28">
        <v>10</v>
      </c>
      <c r="Y35" s="97">
        <v>3.84</v>
      </c>
      <c r="Z35" s="98">
        <v>50</v>
      </c>
      <c r="AA35" s="97">
        <v>13.237819999999999</v>
      </c>
      <c r="AB35" s="98">
        <v>10</v>
      </c>
      <c r="AC35" s="97">
        <v>7.7789099999999998</v>
      </c>
    </row>
    <row r="36" spans="1:29" ht="19.5" thickBot="1" x14ac:dyDescent="0.35">
      <c r="A36" s="62" t="s">
        <v>65</v>
      </c>
      <c r="B36" s="80" t="s">
        <v>53</v>
      </c>
      <c r="C36" s="26">
        <f t="shared" si="6"/>
        <v>902.78214000000003</v>
      </c>
      <c r="D36" s="26">
        <f t="shared" si="6"/>
        <v>753.50463999999988</v>
      </c>
      <c r="E36" s="51">
        <f t="shared" si="7"/>
        <v>0.8346472605228985</v>
      </c>
      <c r="F36" s="28">
        <v>65.747240000000005</v>
      </c>
      <c r="G36" s="34">
        <v>15.805999999999999</v>
      </c>
      <c r="H36" s="28">
        <v>90</v>
      </c>
      <c r="I36" s="34">
        <v>91.267409999999998</v>
      </c>
      <c r="J36" s="28">
        <v>97.322940000000003</v>
      </c>
      <c r="K36" s="28">
        <v>33.380040000000001</v>
      </c>
      <c r="L36" s="28">
        <v>14.010529999999999</v>
      </c>
      <c r="M36" s="34">
        <v>68.643500000000003</v>
      </c>
      <c r="N36" s="28">
        <v>104.36</v>
      </c>
      <c r="O36" s="34">
        <v>62.98254</v>
      </c>
      <c r="P36" s="28">
        <v>10</v>
      </c>
      <c r="Q36" s="34">
        <v>67.176349999999999</v>
      </c>
      <c r="R36" s="28">
        <v>76.010000000000005</v>
      </c>
      <c r="S36" s="8">
        <v>93.022649999999999</v>
      </c>
      <c r="T36" s="28">
        <v>110.33143</v>
      </c>
      <c r="U36" s="34">
        <v>66.117400000000004</v>
      </c>
      <c r="V36" s="28">
        <v>50</v>
      </c>
      <c r="W36" s="117">
        <f>65.0254</f>
        <v>65.025400000000005</v>
      </c>
      <c r="X36" s="28">
        <v>130</v>
      </c>
      <c r="Y36" s="97">
        <v>53.375590000000003</v>
      </c>
      <c r="Z36" s="98">
        <v>65</v>
      </c>
      <c r="AA36" s="97">
        <v>76.470479999999995</v>
      </c>
      <c r="AB36" s="98">
        <v>90</v>
      </c>
      <c r="AC36" s="97">
        <v>60.237279999999998</v>
      </c>
    </row>
    <row r="37" spans="1:29" ht="21" thickBot="1" x14ac:dyDescent="0.35">
      <c r="A37" s="63" t="s">
        <v>43</v>
      </c>
      <c r="B37" s="77" t="s">
        <v>66</v>
      </c>
      <c r="C37" s="26">
        <f>F37+H37+J37+L37+N37+P37+R37+T37+V37+X37+Z37+AB37</f>
        <v>55</v>
      </c>
      <c r="D37" s="26">
        <f t="shared" si="6"/>
        <v>21.580999999999996</v>
      </c>
      <c r="E37" s="78">
        <f>D37/C37</f>
        <v>0.39238181818181811</v>
      </c>
      <c r="F37" s="43">
        <v>0</v>
      </c>
      <c r="G37" s="44">
        <v>0</v>
      </c>
      <c r="H37" s="43">
        <v>8</v>
      </c>
      <c r="I37" s="21">
        <v>0</v>
      </c>
      <c r="J37" s="45">
        <v>7</v>
      </c>
      <c r="K37" s="21">
        <v>5.6440000000000001</v>
      </c>
      <c r="L37" s="43">
        <v>5</v>
      </c>
      <c r="M37" s="44">
        <v>2.226</v>
      </c>
      <c r="N37" s="43">
        <v>5</v>
      </c>
      <c r="O37" s="21">
        <v>0.255</v>
      </c>
      <c r="P37" s="45">
        <v>0</v>
      </c>
      <c r="Q37" s="21">
        <v>1.3859999999999999</v>
      </c>
      <c r="R37" s="21">
        <v>5</v>
      </c>
      <c r="S37" s="21">
        <v>0.24</v>
      </c>
      <c r="T37" s="21">
        <v>5</v>
      </c>
      <c r="U37" s="21">
        <v>1.296</v>
      </c>
      <c r="V37" s="45">
        <v>5</v>
      </c>
      <c r="W37" s="21">
        <v>0.85</v>
      </c>
      <c r="X37" s="45">
        <v>5</v>
      </c>
      <c r="Y37" s="103">
        <v>5.0990000000000002</v>
      </c>
      <c r="Z37" s="104">
        <v>5</v>
      </c>
      <c r="AA37" s="103">
        <v>4.47</v>
      </c>
      <c r="AB37" s="104">
        <v>5</v>
      </c>
      <c r="AC37" s="103">
        <v>0.115</v>
      </c>
    </row>
    <row r="38" spans="1:29" ht="24.75" customHeight="1" thickBot="1" x14ac:dyDescent="0.35">
      <c r="A38" s="63" t="s">
        <v>67</v>
      </c>
      <c r="B38" s="71" t="s">
        <v>16</v>
      </c>
      <c r="C38" s="25">
        <f>C40+C41+C42+C43</f>
        <v>28</v>
      </c>
      <c r="D38" s="25">
        <f>D40+D41+D42+D43</f>
        <v>27.306190000000001</v>
      </c>
      <c r="E38" s="78">
        <f>D38/C38</f>
        <v>0.97522107142857151</v>
      </c>
      <c r="F38" s="43">
        <f t="shared" ref="F38:AC38" si="8">F40+F41+F42+F43</f>
        <v>0</v>
      </c>
      <c r="G38" s="44">
        <f t="shared" si="8"/>
        <v>0</v>
      </c>
      <c r="H38" s="43">
        <f t="shared" si="8"/>
        <v>0</v>
      </c>
      <c r="I38" s="21">
        <f t="shared" si="8"/>
        <v>0</v>
      </c>
      <c r="J38" s="45">
        <f t="shared" si="8"/>
        <v>0</v>
      </c>
      <c r="K38" s="21">
        <f t="shared" si="8"/>
        <v>0</v>
      </c>
      <c r="L38" s="21">
        <f t="shared" si="8"/>
        <v>0</v>
      </c>
      <c r="M38" s="21">
        <f t="shared" si="8"/>
        <v>0</v>
      </c>
      <c r="N38" s="21">
        <f t="shared" si="8"/>
        <v>0</v>
      </c>
      <c r="O38" s="21">
        <f t="shared" si="8"/>
        <v>0</v>
      </c>
      <c r="P38" s="21">
        <f t="shared" si="8"/>
        <v>0</v>
      </c>
      <c r="Q38" s="21">
        <f t="shared" si="8"/>
        <v>0</v>
      </c>
      <c r="R38" s="21">
        <f t="shared" si="8"/>
        <v>0</v>
      </c>
      <c r="S38" s="21">
        <f t="shared" si="8"/>
        <v>0</v>
      </c>
      <c r="T38" s="21">
        <f t="shared" si="8"/>
        <v>0</v>
      </c>
      <c r="U38" s="21">
        <f t="shared" si="8"/>
        <v>0</v>
      </c>
      <c r="V38" s="21">
        <f t="shared" si="8"/>
        <v>0</v>
      </c>
      <c r="W38" s="21">
        <f t="shared" si="8"/>
        <v>0</v>
      </c>
      <c r="X38" s="21">
        <f t="shared" si="8"/>
        <v>0</v>
      </c>
      <c r="Y38" s="21">
        <f t="shared" si="8"/>
        <v>0</v>
      </c>
      <c r="Z38" s="21">
        <f t="shared" si="8"/>
        <v>0</v>
      </c>
      <c r="AA38" s="21">
        <f t="shared" si="8"/>
        <v>0</v>
      </c>
      <c r="AB38" s="21">
        <f t="shared" si="8"/>
        <v>28</v>
      </c>
      <c r="AC38" s="21">
        <f t="shared" si="8"/>
        <v>27.306190000000001</v>
      </c>
    </row>
    <row r="39" spans="1:29" ht="18.75" x14ac:dyDescent="0.3">
      <c r="A39" s="64"/>
      <c r="B39" s="73" t="s">
        <v>13</v>
      </c>
      <c r="C39" s="112"/>
      <c r="D39" s="13"/>
      <c r="E39" s="68"/>
      <c r="F39" s="47"/>
      <c r="G39" s="17"/>
      <c r="H39" s="47"/>
      <c r="I39" s="17"/>
      <c r="J39" s="47"/>
      <c r="K39" s="17"/>
      <c r="L39" s="47"/>
      <c r="M39" s="17"/>
      <c r="N39" s="47"/>
      <c r="O39" s="17"/>
      <c r="P39" s="47"/>
      <c r="Q39" s="17"/>
      <c r="R39" s="47"/>
      <c r="S39" s="17"/>
      <c r="T39" s="47"/>
      <c r="U39" s="17"/>
      <c r="V39" s="47"/>
      <c r="W39" s="17"/>
      <c r="X39" s="47"/>
      <c r="Y39" s="105"/>
      <c r="Z39" s="106"/>
      <c r="AA39" s="105"/>
      <c r="AB39" s="106"/>
      <c r="AC39" s="105"/>
    </row>
    <row r="40" spans="1:29" ht="18.75" x14ac:dyDescent="0.3">
      <c r="A40" s="61" t="s">
        <v>68</v>
      </c>
      <c r="B40" s="74" t="s">
        <v>17</v>
      </c>
      <c r="C40" s="26">
        <f>F40+H40+J40+L40+N40+P40+R40+T40+V40+X40+Z40+AB40</f>
        <v>0</v>
      </c>
      <c r="D40" s="26">
        <f t="shared" ref="D40:D44" si="9">G40+I40+K40+M40+O40+Q40+S40+U40+W40+Y40+AA40+AC40</f>
        <v>0</v>
      </c>
      <c r="E40" s="51" t="e">
        <f>D40/C40</f>
        <v>#DIV/0!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8">
        <v>0</v>
      </c>
      <c r="L40" s="48">
        <v>0</v>
      </c>
      <c r="M40" s="8">
        <v>0</v>
      </c>
      <c r="N40" s="4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</row>
    <row r="41" spans="1:29" s="2" customFormat="1" ht="18.75" x14ac:dyDescent="0.3">
      <c r="A41" s="61" t="s">
        <v>69</v>
      </c>
      <c r="B41" s="74" t="s">
        <v>18</v>
      </c>
      <c r="C41" s="26">
        <f t="shared" ref="C41:C44" si="10">F41+H41+J41+L41+N41+P41+R41+T41+V41+X41+Z41+AB41</f>
        <v>28</v>
      </c>
      <c r="D41" s="26">
        <f t="shared" si="9"/>
        <v>27.306190000000001</v>
      </c>
      <c r="E41" s="51">
        <f>D41/C41</f>
        <v>0.97522107142857151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8">
        <v>0</v>
      </c>
      <c r="L41" s="48">
        <v>0</v>
      </c>
      <c r="M41" s="8">
        <v>0</v>
      </c>
      <c r="N41" s="4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102">
        <v>28</v>
      </c>
      <c r="AC41" s="102">
        <v>27.306190000000001</v>
      </c>
    </row>
    <row r="42" spans="1:29" s="2" customFormat="1" ht="18.75" x14ac:dyDescent="0.3">
      <c r="A42" s="61" t="s">
        <v>70</v>
      </c>
      <c r="B42" s="74" t="s">
        <v>19</v>
      </c>
      <c r="C42" s="26">
        <f t="shared" si="10"/>
        <v>0</v>
      </c>
      <c r="D42" s="26">
        <f t="shared" si="9"/>
        <v>0</v>
      </c>
      <c r="E42" s="51" t="e">
        <f>D42/C42</f>
        <v>#DIV/0!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8">
        <v>0</v>
      </c>
      <c r="L42" s="48">
        <v>0</v>
      </c>
      <c r="M42" s="8">
        <v>0</v>
      </c>
      <c r="N42" s="4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</row>
    <row r="43" spans="1:29" s="2" customFormat="1" ht="19.5" thickBot="1" x14ac:dyDescent="0.35">
      <c r="A43" s="62" t="s">
        <v>71</v>
      </c>
      <c r="B43" s="69" t="s">
        <v>27</v>
      </c>
      <c r="C43" s="26">
        <f t="shared" si="10"/>
        <v>0</v>
      </c>
      <c r="D43" s="26">
        <f t="shared" si="9"/>
        <v>0</v>
      </c>
      <c r="E43" s="70" t="e">
        <f>D43/C43</f>
        <v>#DIV/0!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16">
        <v>0</v>
      </c>
      <c r="L43" s="49">
        <v>0</v>
      </c>
      <c r="M43" s="16">
        <v>0</v>
      </c>
      <c r="N43" s="49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</row>
    <row r="44" spans="1:29" s="2" customFormat="1" ht="71.25" customHeight="1" thickBot="1" x14ac:dyDescent="0.35">
      <c r="A44" s="63" t="s">
        <v>72</v>
      </c>
      <c r="B44" s="71" t="s">
        <v>73</v>
      </c>
      <c r="C44" s="26">
        <f t="shared" si="10"/>
        <v>15</v>
      </c>
      <c r="D44" s="26">
        <f t="shared" si="9"/>
        <v>10.667999999999999</v>
      </c>
      <c r="E44" s="87">
        <f>D44/C44</f>
        <v>0.71119999999999994</v>
      </c>
      <c r="F44" s="43">
        <v>2</v>
      </c>
      <c r="G44" s="44">
        <v>0</v>
      </c>
      <c r="H44" s="43">
        <v>1</v>
      </c>
      <c r="I44" s="21">
        <v>2.4540000000000002</v>
      </c>
      <c r="J44" s="45">
        <v>0</v>
      </c>
      <c r="K44" s="21">
        <v>0</v>
      </c>
      <c r="L44" s="43">
        <v>1</v>
      </c>
      <c r="M44" s="44">
        <v>0</v>
      </c>
      <c r="N44" s="43">
        <v>1</v>
      </c>
      <c r="O44" s="21">
        <v>0</v>
      </c>
      <c r="P44" s="45">
        <v>0</v>
      </c>
      <c r="Q44" s="21">
        <v>0.51</v>
      </c>
      <c r="R44" s="45">
        <v>2</v>
      </c>
      <c r="S44" s="21">
        <v>0</v>
      </c>
      <c r="T44" s="45">
        <v>2</v>
      </c>
      <c r="U44" s="21">
        <v>0</v>
      </c>
      <c r="V44" s="45">
        <v>1</v>
      </c>
      <c r="W44" s="21">
        <v>3.1440000000000001</v>
      </c>
      <c r="X44" s="45">
        <v>2</v>
      </c>
      <c r="Y44" s="103">
        <v>0</v>
      </c>
      <c r="Z44" s="104">
        <v>2</v>
      </c>
      <c r="AA44" s="103">
        <v>4.5599999999999996</v>
      </c>
      <c r="AB44" s="104">
        <v>1</v>
      </c>
      <c r="AC44" s="103">
        <v>0</v>
      </c>
    </row>
    <row r="45" spans="1:29" s="2" customFormat="1" ht="21" thickBot="1" x14ac:dyDescent="0.35">
      <c r="A45" s="63" t="s">
        <v>74</v>
      </c>
      <c r="B45" s="71" t="s">
        <v>77</v>
      </c>
      <c r="C45" s="25">
        <f>C47+C48</f>
        <v>0</v>
      </c>
      <c r="D45" s="25">
        <f>D47+D48</f>
        <v>0</v>
      </c>
      <c r="E45" s="81">
        <v>0</v>
      </c>
      <c r="F45" s="43">
        <f t="shared" ref="F45:Q45" si="11">F47+F48</f>
        <v>0</v>
      </c>
      <c r="G45" s="44">
        <f t="shared" si="11"/>
        <v>0</v>
      </c>
      <c r="H45" s="43">
        <f t="shared" si="11"/>
        <v>0</v>
      </c>
      <c r="I45" s="21">
        <f t="shared" si="11"/>
        <v>0</v>
      </c>
      <c r="J45" s="45">
        <f t="shared" si="11"/>
        <v>0</v>
      </c>
      <c r="K45" s="21">
        <f t="shared" si="11"/>
        <v>0</v>
      </c>
      <c r="L45" s="21">
        <f t="shared" si="11"/>
        <v>0</v>
      </c>
      <c r="M45" s="21">
        <f t="shared" si="11"/>
        <v>0</v>
      </c>
      <c r="N45" s="21">
        <f t="shared" si="11"/>
        <v>0</v>
      </c>
      <c r="O45" s="21">
        <f t="shared" si="11"/>
        <v>0</v>
      </c>
      <c r="P45" s="21">
        <f t="shared" si="11"/>
        <v>0</v>
      </c>
      <c r="Q45" s="21">
        <f t="shared" si="11"/>
        <v>0</v>
      </c>
      <c r="R45" s="21">
        <f t="shared" ref="R45:W45" si="12">R47+R48</f>
        <v>0</v>
      </c>
      <c r="S45" s="21">
        <f t="shared" si="12"/>
        <v>0</v>
      </c>
      <c r="T45" s="21">
        <f t="shared" si="12"/>
        <v>0</v>
      </c>
      <c r="U45" s="21">
        <f t="shared" si="12"/>
        <v>0</v>
      </c>
      <c r="V45" s="21">
        <f t="shared" si="12"/>
        <v>0</v>
      </c>
      <c r="W45" s="21">
        <f t="shared" si="12"/>
        <v>0</v>
      </c>
      <c r="X45" s="21">
        <f t="shared" ref="X45:AC45" si="13">X47+X48</f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</row>
    <row r="46" spans="1:29" s="2" customFormat="1" ht="18.75" x14ac:dyDescent="0.3">
      <c r="A46" s="64"/>
      <c r="B46" s="73" t="s">
        <v>13</v>
      </c>
      <c r="C46" s="31"/>
      <c r="D46" s="13"/>
      <c r="E46" s="68"/>
      <c r="F46" s="47"/>
      <c r="G46" s="17"/>
      <c r="H46" s="47"/>
      <c r="I46" s="17"/>
      <c r="J46" s="47"/>
      <c r="K46" s="17"/>
      <c r="L46" s="47"/>
      <c r="M46" s="17"/>
      <c r="N46" s="47"/>
      <c r="O46" s="17"/>
      <c r="P46" s="4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s="2" customFormat="1" ht="18.75" x14ac:dyDescent="0.3">
      <c r="A47" s="61" t="s">
        <v>75</v>
      </c>
      <c r="B47" s="74" t="s">
        <v>78</v>
      </c>
      <c r="C47" s="26">
        <f t="shared" ref="C47:D54" si="14">F47+H47+J47+L47+N47+P47+R47+T47+V47+X47+Z47+AB47</f>
        <v>0</v>
      </c>
      <c r="D47" s="26">
        <f t="shared" si="14"/>
        <v>0</v>
      </c>
      <c r="E47" s="82" t="e">
        <f>D47/C47</f>
        <v>#DIV/0!</v>
      </c>
      <c r="F47" s="48">
        <v>0</v>
      </c>
      <c r="G47" s="8">
        <v>0</v>
      </c>
      <c r="H47" s="48">
        <v>0</v>
      </c>
      <c r="I47" s="8">
        <v>0</v>
      </c>
      <c r="J47" s="4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</row>
    <row r="48" spans="1:29" s="2" customFormat="1" ht="19.5" thickBot="1" x14ac:dyDescent="0.35">
      <c r="A48" s="62" t="s">
        <v>76</v>
      </c>
      <c r="B48" s="69" t="s">
        <v>79</v>
      </c>
      <c r="C48" s="26">
        <f t="shared" si="14"/>
        <v>0</v>
      </c>
      <c r="D48" s="26">
        <f t="shared" si="14"/>
        <v>0</v>
      </c>
      <c r="E48" s="83" t="e">
        <f>D48/C48</f>
        <v>#DIV/0!</v>
      </c>
      <c r="F48" s="49">
        <v>0</v>
      </c>
      <c r="G48" s="16">
        <v>0</v>
      </c>
      <c r="H48" s="49">
        <v>0</v>
      </c>
      <c r="I48" s="16">
        <v>0</v>
      </c>
      <c r="J48" s="4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</row>
    <row r="49" spans="1:29" s="2" customFormat="1" ht="24.75" customHeight="1" thickBot="1" x14ac:dyDescent="0.35">
      <c r="A49" s="63" t="s">
        <v>80</v>
      </c>
      <c r="B49" s="71" t="s">
        <v>81</v>
      </c>
      <c r="C49" s="26">
        <f t="shared" si="14"/>
        <v>20.587</v>
      </c>
      <c r="D49" s="26">
        <f t="shared" si="14"/>
        <v>20.586980000000001</v>
      </c>
      <c r="E49" s="84">
        <f>D49/C49</f>
        <v>0.99999902851313938</v>
      </c>
      <c r="F49" s="43">
        <v>0</v>
      </c>
      <c r="G49" s="44">
        <v>0</v>
      </c>
      <c r="H49" s="43">
        <v>0</v>
      </c>
      <c r="I49" s="21">
        <v>0</v>
      </c>
      <c r="J49" s="45">
        <v>0</v>
      </c>
      <c r="K49" s="21">
        <v>0</v>
      </c>
      <c r="L49" s="45">
        <v>0</v>
      </c>
      <c r="M49" s="21">
        <v>0</v>
      </c>
      <c r="N49" s="45">
        <v>0</v>
      </c>
      <c r="O49" s="21">
        <v>0</v>
      </c>
      <c r="P49" s="45">
        <v>0</v>
      </c>
      <c r="Q49" s="21">
        <v>0</v>
      </c>
      <c r="R49" s="21">
        <v>0.11</v>
      </c>
      <c r="S49" s="21">
        <v>0.11</v>
      </c>
      <c r="T49" s="21">
        <v>0.11</v>
      </c>
      <c r="U49" s="21">
        <v>0.11</v>
      </c>
      <c r="V49" s="21">
        <v>0</v>
      </c>
      <c r="W49" s="21">
        <v>0</v>
      </c>
      <c r="X49" s="21">
        <v>0</v>
      </c>
      <c r="Y49" s="21">
        <v>0</v>
      </c>
      <c r="Z49" s="104">
        <v>20.367000000000001</v>
      </c>
      <c r="AA49" s="103">
        <v>20.366980000000002</v>
      </c>
      <c r="AB49" s="104">
        <v>0</v>
      </c>
      <c r="AC49" s="103">
        <v>0</v>
      </c>
    </row>
    <row r="50" spans="1:29" s="2" customFormat="1" ht="24.75" customHeight="1" thickBot="1" x14ac:dyDescent="0.35">
      <c r="A50" s="65" t="s">
        <v>90</v>
      </c>
      <c r="B50" s="85" t="s">
        <v>91</v>
      </c>
      <c r="C50" s="26">
        <f>F50+H50+J50+L50+N50+P50+R50+T50+V50+X50+Z50+AB50</f>
        <v>357.85946999999999</v>
      </c>
      <c r="D50" s="26">
        <f t="shared" si="14"/>
        <v>347.85946999999999</v>
      </c>
      <c r="E50" s="68">
        <f>D50/C50</f>
        <v>0.97205606994276272</v>
      </c>
      <c r="F50" s="175">
        <f>F51+F52+F53+F54</f>
        <v>60</v>
      </c>
      <c r="G50" s="175">
        <f t="shared" ref="G50:K50" si="15">G51+G52+G53+G54</f>
        <v>0</v>
      </c>
      <c r="H50" s="175">
        <f t="shared" si="15"/>
        <v>67.87</v>
      </c>
      <c r="I50" s="188">
        <f t="shared" si="15"/>
        <v>7.87</v>
      </c>
      <c r="J50" s="188">
        <f t="shared" si="15"/>
        <v>0</v>
      </c>
      <c r="K50" s="188">
        <f t="shared" si="15"/>
        <v>0</v>
      </c>
      <c r="L50" s="188">
        <f t="shared" ref="L50:AC50" si="16">L51+L52+L53+L54</f>
        <v>159.98947000000001</v>
      </c>
      <c r="M50" s="188">
        <f t="shared" si="16"/>
        <v>159.98947000000001</v>
      </c>
      <c r="N50" s="188">
        <f t="shared" si="16"/>
        <v>0</v>
      </c>
      <c r="O50" s="188">
        <f t="shared" si="16"/>
        <v>0</v>
      </c>
      <c r="P50" s="188">
        <f t="shared" si="16"/>
        <v>0</v>
      </c>
      <c r="Q50" s="188">
        <f t="shared" si="16"/>
        <v>0</v>
      </c>
      <c r="R50" s="188">
        <f t="shared" si="16"/>
        <v>0</v>
      </c>
      <c r="S50" s="188">
        <f t="shared" si="16"/>
        <v>0</v>
      </c>
      <c r="T50" s="188">
        <f t="shared" si="16"/>
        <v>0</v>
      </c>
      <c r="U50" s="188">
        <f t="shared" si="16"/>
        <v>0</v>
      </c>
      <c r="V50" s="188">
        <f t="shared" si="16"/>
        <v>0</v>
      </c>
      <c r="W50" s="188">
        <f t="shared" si="16"/>
        <v>0</v>
      </c>
      <c r="X50" s="188">
        <f t="shared" si="16"/>
        <v>0</v>
      </c>
      <c r="Y50" s="188">
        <f t="shared" si="16"/>
        <v>0</v>
      </c>
      <c r="Z50" s="188">
        <f t="shared" si="16"/>
        <v>0</v>
      </c>
      <c r="AA50" s="188">
        <f t="shared" si="16"/>
        <v>0</v>
      </c>
      <c r="AB50" s="188">
        <f t="shared" si="16"/>
        <v>70</v>
      </c>
      <c r="AC50" s="188">
        <f t="shared" si="16"/>
        <v>180</v>
      </c>
    </row>
    <row r="51" spans="1:29" s="2" customFormat="1" ht="24.75" customHeight="1" thickBot="1" x14ac:dyDescent="0.35">
      <c r="A51" s="62" t="s">
        <v>100</v>
      </c>
      <c r="B51" s="69" t="s">
        <v>108</v>
      </c>
      <c r="C51" s="26">
        <f t="shared" si="14"/>
        <v>7.87</v>
      </c>
      <c r="D51" s="26">
        <f t="shared" si="14"/>
        <v>7.87</v>
      </c>
      <c r="E51" s="68">
        <f t="shared" ref="E51:E53" si="17">D51/C51</f>
        <v>1</v>
      </c>
      <c r="F51" s="182">
        <v>0</v>
      </c>
      <c r="G51" s="182">
        <v>0</v>
      </c>
      <c r="H51" s="182">
        <v>7.87</v>
      </c>
      <c r="I51" s="183">
        <v>7.87</v>
      </c>
      <c r="J51" s="181">
        <v>0</v>
      </c>
      <c r="K51" s="181">
        <v>0</v>
      </c>
      <c r="L51" s="181">
        <v>0</v>
      </c>
      <c r="M51" s="181">
        <v>0</v>
      </c>
      <c r="N51" s="181">
        <v>0</v>
      </c>
      <c r="O51" s="181">
        <v>0</v>
      </c>
      <c r="P51" s="181">
        <v>0</v>
      </c>
      <c r="Q51" s="181">
        <v>0</v>
      </c>
      <c r="R51" s="181">
        <v>0</v>
      </c>
      <c r="S51" s="181">
        <v>0</v>
      </c>
      <c r="T51" s="181">
        <v>0</v>
      </c>
      <c r="U51" s="181">
        <v>0</v>
      </c>
      <c r="V51" s="181">
        <v>0</v>
      </c>
      <c r="W51" s="181">
        <v>0</v>
      </c>
      <c r="X51" s="181">
        <v>0</v>
      </c>
      <c r="Y51" s="181">
        <v>0</v>
      </c>
      <c r="Z51" s="181">
        <v>0</v>
      </c>
      <c r="AA51" s="184">
        <v>0</v>
      </c>
      <c r="AB51" s="185">
        <v>0</v>
      </c>
      <c r="AC51" s="184">
        <v>0</v>
      </c>
    </row>
    <row r="52" spans="1:29" s="2" customFormat="1" ht="24.75" customHeight="1" thickBot="1" x14ac:dyDescent="0.35">
      <c r="A52" s="62" t="s">
        <v>101</v>
      </c>
      <c r="B52" s="69" t="s">
        <v>111</v>
      </c>
      <c r="C52" s="26">
        <f t="shared" si="14"/>
        <v>190</v>
      </c>
      <c r="D52" s="26">
        <f t="shared" si="14"/>
        <v>180</v>
      </c>
      <c r="E52" s="68">
        <f t="shared" si="17"/>
        <v>0.94736842105263153</v>
      </c>
      <c r="F52" s="182">
        <v>60</v>
      </c>
      <c r="G52" s="182">
        <v>0</v>
      </c>
      <c r="H52" s="182">
        <v>60</v>
      </c>
      <c r="I52" s="183">
        <v>0</v>
      </c>
      <c r="J52" s="181">
        <v>0</v>
      </c>
      <c r="K52" s="181">
        <v>0</v>
      </c>
      <c r="L52" s="181">
        <v>0</v>
      </c>
      <c r="M52" s="181">
        <v>0</v>
      </c>
      <c r="N52" s="181">
        <v>0</v>
      </c>
      <c r="O52" s="181">
        <v>0</v>
      </c>
      <c r="P52" s="181">
        <v>0</v>
      </c>
      <c r="Q52" s="181">
        <v>0</v>
      </c>
      <c r="R52" s="181">
        <v>0</v>
      </c>
      <c r="S52" s="181">
        <v>0</v>
      </c>
      <c r="T52" s="181">
        <v>0</v>
      </c>
      <c r="U52" s="181">
        <v>0</v>
      </c>
      <c r="V52" s="181">
        <v>0</v>
      </c>
      <c r="W52" s="181">
        <v>0</v>
      </c>
      <c r="X52" s="181">
        <v>0</v>
      </c>
      <c r="Y52" s="181">
        <v>0</v>
      </c>
      <c r="Z52" s="181">
        <v>0</v>
      </c>
      <c r="AA52" s="184">
        <v>0</v>
      </c>
      <c r="AB52" s="185">
        <v>70</v>
      </c>
      <c r="AC52" s="184">
        <v>180</v>
      </c>
    </row>
    <row r="53" spans="1:29" s="2" customFormat="1" ht="24.75" customHeight="1" thickBot="1" x14ac:dyDescent="0.35">
      <c r="A53" s="62" t="s">
        <v>102</v>
      </c>
      <c r="B53" s="69" t="s">
        <v>110</v>
      </c>
      <c r="C53" s="26">
        <f t="shared" si="14"/>
        <v>159.98947000000001</v>
      </c>
      <c r="D53" s="26">
        <f t="shared" si="14"/>
        <v>159.98947000000001</v>
      </c>
      <c r="E53" s="68">
        <f t="shared" si="17"/>
        <v>1</v>
      </c>
      <c r="F53" s="182">
        <v>0</v>
      </c>
      <c r="G53" s="182">
        <v>0</v>
      </c>
      <c r="H53" s="182">
        <v>0</v>
      </c>
      <c r="I53" s="182">
        <v>0</v>
      </c>
      <c r="J53" s="181">
        <v>0</v>
      </c>
      <c r="K53" s="181">
        <v>0</v>
      </c>
      <c r="L53" s="181">
        <v>159.98947000000001</v>
      </c>
      <c r="M53" s="181">
        <v>159.98947000000001</v>
      </c>
      <c r="N53" s="181">
        <v>0</v>
      </c>
      <c r="O53" s="181">
        <v>0</v>
      </c>
      <c r="P53" s="181">
        <v>0</v>
      </c>
      <c r="Q53" s="181">
        <v>0</v>
      </c>
      <c r="R53" s="181">
        <v>0</v>
      </c>
      <c r="S53" s="181">
        <v>0</v>
      </c>
      <c r="T53" s="181">
        <v>0</v>
      </c>
      <c r="U53" s="181">
        <v>0</v>
      </c>
      <c r="V53" s="181">
        <v>0</v>
      </c>
      <c r="W53" s="181">
        <v>0</v>
      </c>
      <c r="X53" s="181">
        <v>0</v>
      </c>
      <c r="Y53" s="181">
        <v>0</v>
      </c>
      <c r="Z53" s="181">
        <v>0</v>
      </c>
      <c r="AA53" s="184">
        <v>0</v>
      </c>
      <c r="AB53" s="185">
        <v>0</v>
      </c>
      <c r="AC53" s="184">
        <v>0</v>
      </c>
    </row>
    <row r="54" spans="1:29" s="2" customFormat="1" ht="24.75" customHeight="1" thickBot="1" x14ac:dyDescent="0.35">
      <c r="A54" s="189" t="s">
        <v>103</v>
      </c>
      <c r="B54" s="69" t="s">
        <v>104</v>
      </c>
      <c r="C54" s="26">
        <f t="shared" si="14"/>
        <v>0</v>
      </c>
      <c r="D54" s="26">
        <f t="shared" si="14"/>
        <v>0</v>
      </c>
      <c r="E54" s="68" t="e">
        <f t="shared" ref="E54" si="18">D54/C54</f>
        <v>#DIV/0!</v>
      </c>
      <c r="F54" s="182">
        <v>0</v>
      </c>
      <c r="G54" s="182">
        <v>0</v>
      </c>
      <c r="H54" s="182">
        <v>0</v>
      </c>
      <c r="I54" s="183">
        <v>0</v>
      </c>
      <c r="J54" s="181">
        <v>0</v>
      </c>
      <c r="K54" s="181">
        <v>0</v>
      </c>
      <c r="L54" s="181">
        <v>0</v>
      </c>
      <c r="M54" s="181">
        <v>0</v>
      </c>
      <c r="N54" s="181">
        <v>0</v>
      </c>
      <c r="O54" s="181">
        <v>0</v>
      </c>
      <c r="P54" s="181">
        <v>0</v>
      </c>
      <c r="Q54" s="181">
        <v>0</v>
      </c>
      <c r="R54" s="181">
        <v>0</v>
      </c>
      <c r="S54" s="181">
        <v>0</v>
      </c>
      <c r="T54" s="181">
        <v>0</v>
      </c>
      <c r="U54" s="181">
        <v>0</v>
      </c>
      <c r="V54" s="181">
        <v>0</v>
      </c>
      <c r="W54" s="181">
        <v>0</v>
      </c>
      <c r="X54" s="181">
        <v>0</v>
      </c>
      <c r="Y54" s="181">
        <v>0</v>
      </c>
      <c r="Z54" s="181">
        <v>0</v>
      </c>
      <c r="AA54" s="184">
        <v>0</v>
      </c>
      <c r="AB54" s="185">
        <v>0</v>
      </c>
      <c r="AC54" s="184">
        <v>0</v>
      </c>
    </row>
    <row r="55" spans="1:29" s="2" customFormat="1" ht="24.75" customHeight="1" thickBot="1" x14ac:dyDescent="0.35">
      <c r="A55" s="65"/>
      <c r="B55" s="71"/>
      <c r="C55" s="142"/>
      <c r="D55" s="142"/>
      <c r="E55" s="141"/>
      <c r="F55" s="178"/>
      <c r="G55" s="178"/>
      <c r="H55" s="178"/>
      <c r="I55" s="173"/>
      <c r="J55" s="52"/>
      <c r="K55" s="173"/>
      <c r="L55" s="50"/>
      <c r="M55" s="56"/>
      <c r="N55" s="52"/>
      <c r="O55" s="173"/>
      <c r="P55" s="52"/>
      <c r="Q55" s="173"/>
      <c r="R55" s="52"/>
      <c r="S55" s="173"/>
      <c r="T55" s="52"/>
      <c r="U55" s="173"/>
      <c r="V55" s="52"/>
      <c r="W55" s="173"/>
      <c r="X55" s="52"/>
      <c r="Y55" s="174"/>
      <c r="Z55" s="107"/>
      <c r="AA55" s="174"/>
      <c r="AB55" s="107"/>
      <c r="AC55" s="174"/>
    </row>
    <row r="56" spans="1:29" s="2" customFormat="1" ht="59.25" customHeight="1" thickBot="1" x14ac:dyDescent="0.35">
      <c r="A56" s="66"/>
      <c r="B56" s="86" t="s">
        <v>8</v>
      </c>
      <c r="C56" s="176">
        <f>C9+C10+C11+C21+C27+C28+C37+C38+C44+C45+C49+C50</f>
        <v>65311.504539999994</v>
      </c>
      <c r="D56" s="179">
        <f>D9+D10+D11+D21+D27+D28+D37+D38+D44+D45+D49+D50</f>
        <v>62252.159950000001</v>
      </c>
      <c r="E56" s="180">
        <f>D56/C56</f>
        <v>0.95315764639710143</v>
      </c>
      <c r="F56" s="176">
        <f>F9+F10+F11+F21+F27+F28+F37+F38+F44+F45+F49+F50</f>
        <v>5069.3472400000001</v>
      </c>
      <c r="G56" s="177">
        <f t="shared" ref="G56:AB56" si="19">G9+G10+G11+G21+G27+G28+G37+G38+G44+G45+G49+G50</f>
        <v>4427.5152399999997</v>
      </c>
      <c r="H56" s="176">
        <f t="shared" si="19"/>
        <v>5009.49611</v>
      </c>
      <c r="I56" s="36">
        <f t="shared" si="19"/>
        <v>4957.1397100000004</v>
      </c>
      <c r="J56" s="32">
        <f t="shared" si="19"/>
        <v>5016.32294</v>
      </c>
      <c r="K56" s="36">
        <f t="shared" si="19"/>
        <v>4788.11402</v>
      </c>
      <c r="L56" s="32">
        <f t="shared" si="19"/>
        <v>5026.2420400000001</v>
      </c>
      <c r="M56" s="36">
        <f>M9+M10+M11+M21+M27+M28+M37+M38+M44+M45+M49+M50</f>
        <v>4910.3118400000003</v>
      </c>
      <c r="N56" s="32">
        <f t="shared" si="19"/>
        <v>5229.8761800000002</v>
      </c>
      <c r="O56" s="36">
        <f t="shared" si="19"/>
        <v>5296.6639700000005</v>
      </c>
      <c r="P56" s="32">
        <f t="shared" si="19"/>
        <v>5081.1205399999999</v>
      </c>
      <c r="Q56" s="36">
        <f t="shared" si="19"/>
        <v>5557.9976200000001</v>
      </c>
      <c r="R56" s="32">
        <f t="shared" si="19"/>
        <v>5275.7720099999997</v>
      </c>
      <c r="S56" s="36">
        <f t="shared" si="19"/>
        <v>5093.7406299999993</v>
      </c>
      <c r="T56" s="32">
        <f t="shared" si="19"/>
        <v>5355.7614299999996</v>
      </c>
      <c r="U56" s="36">
        <f t="shared" si="19"/>
        <v>5015.7578100000001</v>
      </c>
      <c r="V56" s="32">
        <f t="shared" si="19"/>
        <v>6340.1153199999999</v>
      </c>
      <c r="W56" s="36">
        <f t="shared" si="19"/>
        <v>4869.0268300000007</v>
      </c>
      <c r="X56" s="32">
        <f t="shared" si="19"/>
        <v>5726.99197</v>
      </c>
      <c r="Y56" s="32">
        <f>Y9+Y10+Y11+Y21+Y27+Y28+Y37+Y38+Y44+Y45+Y49+Y50</f>
        <v>5381.4603100000004</v>
      </c>
      <c r="Z56" s="32">
        <f t="shared" si="19"/>
        <v>5788.1087400000006</v>
      </c>
      <c r="AA56" s="32">
        <f t="shared" si="19"/>
        <v>5347.2554300000002</v>
      </c>
      <c r="AB56" s="32">
        <f t="shared" si="19"/>
        <v>6392.3500199999999</v>
      </c>
      <c r="AC56" s="32">
        <f>AC9+AC10+AC11+AC21+AC27+AC28+AC37+AC38+AC44+AC45+AC49+AC50</f>
        <v>6607.1765400000004</v>
      </c>
    </row>
    <row r="57" spans="1:29" s="2" customFormat="1" ht="42" customHeight="1" x14ac:dyDescent="0.3">
      <c r="A57" s="5"/>
      <c r="B57" s="11" t="s">
        <v>84</v>
      </c>
      <c r="C57" s="18"/>
      <c r="D57" s="19" t="s">
        <v>83</v>
      </c>
      <c r="E57" s="12"/>
      <c r="F57" s="11" t="s">
        <v>86</v>
      </c>
      <c r="G57" s="11"/>
      <c r="H57" s="11"/>
      <c r="I57" s="11"/>
      <c r="J57" s="11"/>
      <c r="K57" s="11"/>
      <c r="Y57" s="108"/>
      <c r="Z57" s="108"/>
      <c r="AA57" s="108"/>
      <c r="AB57" s="108"/>
      <c r="AC57" s="108"/>
    </row>
    <row r="58" spans="1:29" s="2" customFormat="1" ht="44.25" customHeight="1" x14ac:dyDescent="0.25">
      <c r="A58" s="5"/>
      <c r="B58" s="1" t="s">
        <v>95</v>
      </c>
      <c r="C58" s="1"/>
      <c r="D58" s="1"/>
      <c r="E58" s="6" t="s">
        <v>44</v>
      </c>
      <c r="F58" s="1"/>
      <c r="G58" s="1"/>
      <c r="H58" s="1"/>
      <c r="I58" s="1"/>
      <c r="J58" s="1"/>
      <c r="K58" s="1"/>
      <c r="Y58" s="108"/>
      <c r="Z58" s="108"/>
      <c r="AA58" s="108"/>
      <c r="AB58" s="108"/>
      <c r="AC58" s="108"/>
    </row>
    <row r="59" spans="1:29" s="2" customFormat="1" ht="16.5" customHeight="1" x14ac:dyDescent="0.25">
      <c r="A59" s="5"/>
      <c r="B59" s="1"/>
      <c r="C59" s="1"/>
      <c r="D59" s="1"/>
      <c r="E59" s="6"/>
      <c r="F59" s="1"/>
      <c r="G59" s="1"/>
      <c r="H59" s="1"/>
      <c r="I59" s="1"/>
      <c r="J59" s="1"/>
      <c r="K59" s="1"/>
      <c r="Y59" s="108"/>
      <c r="Z59" s="108"/>
      <c r="AA59" s="108"/>
      <c r="AB59" s="108"/>
      <c r="AC59" s="108"/>
    </row>
    <row r="60" spans="1:29" s="2" customFormat="1" ht="18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Y60" s="108"/>
      <c r="Z60" s="108"/>
      <c r="AA60" s="108"/>
      <c r="AB60" s="108"/>
      <c r="AC60" s="108"/>
    </row>
    <row r="61" spans="1:29" s="2" customFormat="1" ht="18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Y61" s="108"/>
      <c r="Z61" s="108"/>
      <c r="AA61" s="108"/>
      <c r="AB61" s="108"/>
      <c r="AC61" s="108"/>
    </row>
    <row r="62" spans="1:29" s="2" customFormat="1" ht="38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Y62" s="108"/>
      <c r="Z62" s="108"/>
      <c r="AA62" s="108"/>
      <c r="AB62" s="108"/>
      <c r="AC62" s="108"/>
    </row>
    <row r="63" spans="1:29" s="2" customFormat="1" ht="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Y63" s="108"/>
      <c r="Z63" s="108"/>
      <c r="AA63" s="108"/>
      <c r="AB63" s="108"/>
      <c r="AC63" s="108"/>
    </row>
    <row r="64" spans="1:29" s="2" customFormat="1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Y64" s="108"/>
      <c r="Z64" s="108"/>
      <c r="AA64" s="108"/>
      <c r="AB64" s="108"/>
      <c r="AC64" s="108"/>
    </row>
    <row r="65" spans="1:29" s="2" customFormat="1" ht="18" x14ac:dyDescent="0.25">
      <c r="A65"/>
      <c r="B65" s="4"/>
      <c r="C65" s="4"/>
      <c r="D65" s="4"/>
      <c r="E65" s="4"/>
      <c r="F65" s="4"/>
      <c r="G65" s="4"/>
      <c r="H65" s="4"/>
      <c r="I65" s="4"/>
      <c r="J65" s="4"/>
      <c r="K65"/>
      <c r="Y65" s="108"/>
      <c r="Z65" s="108"/>
      <c r="AA65" s="108"/>
      <c r="AB65" s="108"/>
      <c r="AC65" s="108"/>
    </row>
    <row r="66" spans="1:29" s="2" customFormat="1" ht="18" x14ac:dyDescent="0.25">
      <c r="A66"/>
      <c r="B66" s="4"/>
      <c r="C66" s="4"/>
      <c r="D66" s="4"/>
      <c r="E66" s="4"/>
      <c r="F66" s="4"/>
      <c r="G66" s="4"/>
      <c r="H66" s="4"/>
      <c r="I66" s="4"/>
      <c r="J66" s="4"/>
      <c r="K66"/>
      <c r="Y66" s="108"/>
      <c r="Z66" s="108"/>
      <c r="AA66" s="108"/>
      <c r="AB66" s="108"/>
      <c r="AC66" s="108"/>
    </row>
    <row r="67" spans="1:29" s="2" customFormat="1" ht="18" x14ac:dyDescent="0.25">
      <c r="A67"/>
      <c r="B67" s="4"/>
      <c r="C67" s="4"/>
      <c r="D67" s="4"/>
      <c r="E67" s="4"/>
      <c r="F67" s="4"/>
      <c r="G67" s="4"/>
      <c r="H67" s="4"/>
      <c r="I67" s="4"/>
      <c r="J67" s="4"/>
      <c r="K67"/>
      <c r="Y67" s="108"/>
      <c r="Z67" s="108"/>
      <c r="AA67" s="108"/>
      <c r="AB67" s="108"/>
      <c r="AC67" s="108"/>
    </row>
    <row r="68" spans="1:29" x14ac:dyDescent="0.2">
      <c r="B68" s="4"/>
      <c r="C68" s="4"/>
      <c r="D68" s="4"/>
      <c r="E68" s="4"/>
      <c r="F68" s="4"/>
      <c r="G68" s="4"/>
      <c r="H68" s="4"/>
      <c r="I68" s="4"/>
      <c r="J68" s="4"/>
    </row>
    <row r="69" spans="1:29" x14ac:dyDescent="0.2">
      <c r="B69" s="4"/>
      <c r="C69" s="4"/>
      <c r="D69" s="4"/>
      <c r="E69" s="4"/>
      <c r="F69" s="4"/>
      <c r="G69" s="4"/>
      <c r="H69" s="4"/>
      <c r="I69" s="4"/>
      <c r="J69" s="4"/>
    </row>
    <row r="70" spans="1:29" x14ac:dyDescent="0.2">
      <c r="B70" s="4"/>
      <c r="C70" s="4"/>
      <c r="D70" s="4"/>
      <c r="E70" s="4"/>
      <c r="F70" s="4"/>
      <c r="G70" s="4"/>
      <c r="H70" s="4"/>
      <c r="I70" s="4"/>
      <c r="J70" s="4"/>
    </row>
    <row r="71" spans="1:29" x14ac:dyDescent="0.2">
      <c r="B71" s="4"/>
      <c r="C71" s="4"/>
      <c r="D71" s="4"/>
      <c r="E71" s="4"/>
      <c r="F71" s="4"/>
      <c r="G71" s="4"/>
      <c r="H71" s="4"/>
      <c r="I71" s="4"/>
      <c r="J71" s="4"/>
    </row>
    <row r="72" spans="1:29" x14ac:dyDescent="0.2">
      <c r="B72" s="4"/>
      <c r="C72" s="4"/>
      <c r="D72" s="4"/>
      <c r="E72" s="4"/>
      <c r="F72" s="4"/>
      <c r="G72" s="4"/>
      <c r="H72" s="4"/>
      <c r="I72" s="4"/>
      <c r="J72" s="4"/>
    </row>
    <row r="73" spans="1:29" x14ac:dyDescent="0.2">
      <c r="B73" s="4"/>
      <c r="C73" s="4"/>
      <c r="D73" s="4"/>
      <c r="E73" s="4"/>
      <c r="F73" s="4"/>
      <c r="G73" s="4"/>
      <c r="H73" s="4"/>
      <c r="I73" s="4"/>
      <c r="J73" s="4"/>
    </row>
    <row r="74" spans="1:29" x14ac:dyDescent="0.2">
      <c r="B74" s="4"/>
      <c r="C74" s="4"/>
      <c r="D74" s="4"/>
      <c r="E74" s="4"/>
      <c r="F74" s="4"/>
      <c r="G74" s="4"/>
      <c r="H74" s="4"/>
      <c r="I74" s="4"/>
      <c r="J74" s="4"/>
    </row>
    <row r="75" spans="1:29" x14ac:dyDescent="0.2">
      <c r="B75" s="4"/>
      <c r="C75" s="4"/>
      <c r="D75" s="4"/>
      <c r="E75" s="4"/>
      <c r="F75" s="4"/>
      <c r="G75" s="4"/>
      <c r="H75" s="4"/>
      <c r="I75" s="4"/>
      <c r="J75" s="4"/>
    </row>
    <row r="76" spans="1:29" x14ac:dyDescent="0.2">
      <c r="B76" s="4"/>
      <c r="C76" s="4"/>
      <c r="D76" s="4"/>
      <c r="E76" s="4"/>
      <c r="F76" s="4"/>
      <c r="G76" s="4"/>
      <c r="H76" s="4"/>
      <c r="I76" s="4"/>
      <c r="J76" s="4"/>
    </row>
    <row r="77" spans="1:29" x14ac:dyDescent="0.2">
      <c r="B77" s="4"/>
      <c r="C77" s="4"/>
      <c r="D77" s="4"/>
      <c r="E77" s="4"/>
      <c r="F77" s="4"/>
      <c r="G77" s="4"/>
      <c r="H77" s="4"/>
      <c r="I77" s="4"/>
      <c r="J77" s="4"/>
    </row>
    <row r="78" spans="1:29" x14ac:dyDescent="0.2">
      <c r="B78" s="4"/>
      <c r="C78" s="4"/>
      <c r="D78" s="4"/>
      <c r="E78" s="4"/>
      <c r="F78" s="4"/>
      <c r="G78" s="4"/>
      <c r="H78" s="4"/>
      <c r="I78" s="4"/>
      <c r="J78" s="4"/>
    </row>
    <row r="79" spans="1:29" x14ac:dyDescent="0.2">
      <c r="B79" s="4"/>
      <c r="C79" s="4"/>
      <c r="D79" s="4"/>
      <c r="E79" s="4"/>
      <c r="F79" s="4"/>
      <c r="G79" s="4"/>
      <c r="H79" s="4"/>
      <c r="I79" s="4"/>
      <c r="J79" s="4"/>
    </row>
    <row r="80" spans="1:29" x14ac:dyDescent="0.2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">
      <c r="B139" s="4"/>
      <c r="C139" s="4"/>
      <c r="D139" s="4"/>
      <c r="E139" s="4"/>
      <c r="F139" s="4"/>
      <c r="G139" s="4"/>
      <c r="H139" s="4"/>
      <c r="I139" s="4"/>
      <c r="J139" s="4"/>
    </row>
  </sheetData>
  <mergeCells count="22">
    <mergeCell ref="L6:Q6"/>
    <mergeCell ref="R6:W6"/>
    <mergeCell ref="X6:AC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2:K2"/>
    <mergeCell ref="A3:K3"/>
    <mergeCell ref="A4:K4"/>
    <mergeCell ref="A6:A8"/>
    <mergeCell ref="B6:B8"/>
    <mergeCell ref="C6:E7"/>
    <mergeCell ref="F6:K6"/>
  </mergeCells>
  <pageMargins left="0.19685039370078741" right="0" top="0" bottom="0" header="0.51181102362204722" footer="0.51181102362204722"/>
  <pageSetup paperSize="9" scale="45" orientation="landscape" r:id="rId1"/>
  <headerFooter alignWithMargins="0"/>
  <colBreaks count="2" manualBreakCount="2">
    <brk id="15" max="52" man="1"/>
    <brk id="40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6"/>
  <sheetViews>
    <sheetView view="pageBreakPreview" zoomScale="75" zoomScaleNormal="100" zoomScaleSheetLayoutView="75" workbookViewId="0">
      <pane xSplit="5" topLeftCell="F1" activePane="topRight" state="frozen"/>
      <selection pane="topRight" activeCell="A2" sqref="A2:K2"/>
    </sheetView>
  </sheetViews>
  <sheetFormatPr defaultRowHeight="12.75" x14ac:dyDescent="0.2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 x14ac:dyDescent="0.2">
      <c r="A2" s="202" t="s">
        <v>106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113"/>
    </row>
    <row r="3" spans="1:29" ht="20.25" x14ac:dyDescent="0.3">
      <c r="A3" s="203" t="s">
        <v>85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119"/>
    </row>
    <row r="4" spans="1:29" ht="15.75" x14ac:dyDescent="0.25">
      <c r="A4" s="204" t="s">
        <v>47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120"/>
    </row>
    <row r="5" spans="1:29" ht="19.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 x14ac:dyDescent="0.25">
      <c r="A6" s="205" t="s">
        <v>0</v>
      </c>
      <c r="B6" s="220" t="s">
        <v>10</v>
      </c>
      <c r="C6" s="208" t="s">
        <v>105</v>
      </c>
      <c r="D6" s="209"/>
      <c r="E6" s="210"/>
      <c r="F6" s="223" t="s">
        <v>4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5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</row>
    <row r="7" spans="1:29" ht="18.75" x14ac:dyDescent="0.2">
      <c r="A7" s="206"/>
      <c r="B7" s="221"/>
      <c r="C7" s="211"/>
      <c r="D7" s="212"/>
      <c r="E7" s="213"/>
      <c r="F7" s="208" t="s">
        <v>5</v>
      </c>
      <c r="G7" s="210"/>
      <c r="H7" s="208" t="s">
        <v>6</v>
      </c>
      <c r="I7" s="210"/>
      <c r="J7" s="208" t="s">
        <v>7</v>
      </c>
      <c r="K7" s="210"/>
      <c r="L7" s="208" t="s">
        <v>87</v>
      </c>
      <c r="M7" s="210"/>
      <c r="N7" s="208" t="s">
        <v>88</v>
      </c>
      <c r="O7" s="210"/>
      <c r="P7" s="208" t="s">
        <v>89</v>
      </c>
      <c r="Q7" s="210"/>
      <c r="R7" s="208" t="s">
        <v>92</v>
      </c>
      <c r="S7" s="210"/>
      <c r="T7" s="208" t="s">
        <v>93</v>
      </c>
      <c r="U7" s="210"/>
      <c r="V7" s="208" t="s">
        <v>94</v>
      </c>
      <c r="W7" s="210"/>
      <c r="X7" s="208" t="s">
        <v>96</v>
      </c>
      <c r="Y7" s="210"/>
      <c r="Z7" s="208" t="s">
        <v>97</v>
      </c>
      <c r="AA7" s="210"/>
      <c r="AB7" s="208" t="s">
        <v>98</v>
      </c>
      <c r="AC7" s="210"/>
    </row>
    <row r="8" spans="1:29" ht="19.5" thickBot="1" x14ac:dyDescent="0.25">
      <c r="A8" s="207"/>
      <c r="B8" s="222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31.5" customHeight="1" thickBot="1" x14ac:dyDescent="0.35">
      <c r="A9" s="122">
        <v>1</v>
      </c>
      <c r="B9" s="123" t="s">
        <v>11</v>
      </c>
      <c r="C9" s="124">
        <f>F9+H9+J9+L9+N9+P9+R9+T9+V9+AB9+Z9+X9</f>
        <v>944</v>
      </c>
      <c r="D9" s="124">
        <f>G9+I9+K9+M9+O9+Q9+S9+U9+W9+AC9+AA9+Y9</f>
        <v>824.85829000000001</v>
      </c>
      <c r="E9" s="125"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4">
        <v>0</v>
      </c>
      <c r="Q9" s="124">
        <v>0</v>
      </c>
      <c r="R9" s="124">
        <v>0</v>
      </c>
      <c r="S9" s="124">
        <v>0</v>
      </c>
      <c r="T9" s="124">
        <v>0</v>
      </c>
      <c r="U9" s="124">
        <v>0</v>
      </c>
      <c r="V9" s="124">
        <v>0</v>
      </c>
      <c r="W9" s="124">
        <v>0</v>
      </c>
      <c r="X9" s="124">
        <v>0</v>
      </c>
      <c r="Y9" s="124">
        <v>0</v>
      </c>
      <c r="Z9" s="124">
        <v>472</v>
      </c>
      <c r="AA9" s="124">
        <f>824.85829-AC9</f>
        <v>429.99999000000003</v>
      </c>
      <c r="AB9" s="124">
        <v>472</v>
      </c>
      <c r="AC9" s="124">
        <v>394.85829999999999</v>
      </c>
    </row>
    <row r="10" spans="1:29" ht="31.5" customHeight="1" thickBot="1" x14ac:dyDescent="0.35">
      <c r="A10" s="126">
        <v>2</v>
      </c>
      <c r="B10" s="127" t="s">
        <v>12</v>
      </c>
      <c r="C10" s="124">
        <f>F10+H10+J10+L10+N10+P10+R10+T10+V10+AB10+Z10+X10</f>
        <v>207.68</v>
      </c>
      <c r="D10" s="124">
        <f>G10+I10+K10+M10+O10+Q10+S10+U10+W10+AC10+AA10+Y10</f>
        <v>175.52631</v>
      </c>
      <c r="E10" s="128">
        <v>0</v>
      </c>
      <c r="F10" s="129">
        <v>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0</v>
      </c>
      <c r="Q10" s="129">
        <v>0</v>
      </c>
      <c r="R10" s="129">
        <v>0</v>
      </c>
      <c r="S10" s="129">
        <v>0</v>
      </c>
      <c r="T10" s="129">
        <v>0</v>
      </c>
      <c r="U10" s="129">
        <v>0</v>
      </c>
      <c r="V10" s="129">
        <v>0</v>
      </c>
      <c r="W10" s="129">
        <v>0</v>
      </c>
      <c r="X10" s="129">
        <v>0</v>
      </c>
      <c r="Y10" s="129">
        <v>0</v>
      </c>
      <c r="Z10" s="129">
        <v>104.68</v>
      </c>
      <c r="AA10" s="129">
        <f>175.52631-AC10</f>
        <v>94.6</v>
      </c>
      <c r="AB10" s="129">
        <v>103</v>
      </c>
      <c r="AC10" s="129">
        <v>80.926310000000001</v>
      </c>
    </row>
    <row r="11" spans="1:29" ht="31.5" customHeight="1" thickBot="1" x14ac:dyDescent="0.35">
      <c r="A11" s="130">
        <v>3</v>
      </c>
      <c r="B11" s="131" t="s">
        <v>48</v>
      </c>
      <c r="C11" s="132">
        <f>C13+C14+C15+C16+C17+C18+C19+C20</f>
        <v>455.24</v>
      </c>
      <c r="D11" s="132">
        <f>D13+D14+D15+D16+D17+D18+D19+D20</f>
        <v>455.23246999999998</v>
      </c>
      <c r="E11" s="133">
        <f>D11/C11</f>
        <v>0.99998345927422894</v>
      </c>
      <c r="F11" s="132">
        <f t="shared" ref="F11:AC11" si="0">F13+F14+F15+F16+F17+F18+F19+F20</f>
        <v>0</v>
      </c>
      <c r="G11" s="132">
        <f t="shared" si="0"/>
        <v>0</v>
      </c>
      <c r="H11" s="132">
        <f t="shared" si="0"/>
        <v>80</v>
      </c>
      <c r="I11" s="132">
        <f t="shared" si="0"/>
        <v>0</v>
      </c>
      <c r="J11" s="132">
        <f t="shared" si="0"/>
        <v>70</v>
      </c>
      <c r="K11" s="55">
        <f t="shared" si="0"/>
        <v>0</v>
      </c>
      <c r="L11" s="132">
        <f t="shared" si="0"/>
        <v>63.84</v>
      </c>
      <c r="M11" s="55">
        <f t="shared" si="0"/>
        <v>63.77975</v>
      </c>
      <c r="N11" s="132">
        <f t="shared" si="0"/>
        <v>0</v>
      </c>
      <c r="O11" s="55">
        <f t="shared" si="0"/>
        <v>0</v>
      </c>
      <c r="P11" s="132">
        <f t="shared" si="0"/>
        <v>150</v>
      </c>
      <c r="Q11" s="55">
        <f t="shared" si="0"/>
        <v>0</v>
      </c>
      <c r="R11" s="55">
        <f t="shared" si="0"/>
        <v>51.4</v>
      </c>
      <c r="S11" s="55">
        <f t="shared" si="0"/>
        <v>80.400000000000006</v>
      </c>
      <c r="T11" s="55">
        <f t="shared" si="0"/>
        <v>0</v>
      </c>
      <c r="U11" s="55">
        <f t="shared" si="0"/>
        <v>0</v>
      </c>
      <c r="V11" s="55">
        <f t="shared" si="0"/>
        <v>20</v>
      </c>
      <c r="W11" s="55">
        <f t="shared" si="0"/>
        <v>177.46899999999999</v>
      </c>
      <c r="X11" s="55">
        <f t="shared" si="0"/>
        <v>0</v>
      </c>
      <c r="Y11" s="55">
        <f t="shared" si="0"/>
        <v>18.107220000000002</v>
      </c>
      <c r="Z11" s="55">
        <f t="shared" si="0"/>
        <v>0</v>
      </c>
      <c r="AA11" s="55">
        <f t="shared" si="0"/>
        <v>19.988</v>
      </c>
      <c r="AB11" s="55">
        <f t="shared" si="0"/>
        <v>20</v>
      </c>
      <c r="AC11" s="55">
        <f t="shared" si="0"/>
        <v>95.488500000000002</v>
      </c>
    </row>
    <row r="12" spans="1:29" ht="31.5" customHeight="1" thickBot="1" x14ac:dyDescent="0.35">
      <c r="A12" s="134"/>
      <c r="B12" s="135" t="s">
        <v>13</v>
      </c>
      <c r="C12" s="136"/>
      <c r="D12" s="14"/>
      <c r="E12" s="137"/>
      <c r="F12" s="138"/>
      <c r="G12" s="138"/>
      <c r="H12" s="138"/>
      <c r="I12" s="138"/>
      <c r="J12" s="14"/>
      <c r="K12" s="15"/>
      <c r="L12" s="138"/>
      <c r="M12" s="138"/>
      <c r="N12" s="138"/>
      <c r="O12" s="138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31.5" customHeight="1" thickBot="1" x14ac:dyDescent="0.35">
      <c r="A13" s="139" t="s">
        <v>28</v>
      </c>
      <c r="B13" s="140" t="s">
        <v>14</v>
      </c>
      <c r="C13" s="124">
        <f>F13+H13+J13+L13+N13+P13+R13+T13+V13+AB13+Z13+X13</f>
        <v>63.84</v>
      </c>
      <c r="D13" s="124">
        <f>G13+I13+K13+M13+O13+Q13+S13+U13+W13+AC13+AA13+Y13</f>
        <v>63.77975</v>
      </c>
      <c r="E13" s="141">
        <f t="shared" ref="E13:E20" si="1">D13/C13</f>
        <v>0.99905623433583957</v>
      </c>
      <c r="F13" s="142">
        <v>0</v>
      </c>
      <c r="G13" s="142">
        <v>0</v>
      </c>
      <c r="H13" s="142">
        <v>0</v>
      </c>
      <c r="I13" s="142">
        <v>0</v>
      </c>
      <c r="J13" s="142">
        <v>0</v>
      </c>
      <c r="K13" s="142">
        <v>0</v>
      </c>
      <c r="L13" s="142">
        <v>63.84</v>
      </c>
      <c r="M13" s="142">
        <v>63.77975</v>
      </c>
      <c r="N13" s="142">
        <v>0</v>
      </c>
      <c r="O13" s="142">
        <v>0</v>
      </c>
      <c r="P13" s="142">
        <v>0</v>
      </c>
      <c r="Q13" s="142">
        <v>0</v>
      </c>
      <c r="R13" s="142">
        <v>0</v>
      </c>
      <c r="S13" s="142">
        <v>0</v>
      </c>
      <c r="T13" s="142">
        <v>0</v>
      </c>
      <c r="U13" s="142">
        <v>0</v>
      </c>
      <c r="V13" s="142">
        <v>0</v>
      </c>
      <c r="W13" s="142">
        <v>0</v>
      </c>
      <c r="X13" s="142">
        <v>0</v>
      </c>
      <c r="Y13" s="142">
        <v>0</v>
      </c>
      <c r="Z13" s="142">
        <v>0</v>
      </c>
      <c r="AA13" s="142">
        <v>0</v>
      </c>
      <c r="AB13" s="142">
        <v>0</v>
      </c>
      <c r="AC13" s="142">
        <v>0</v>
      </c>
    </row>
    <row r="14" spans="1:29" ht="31.5" customHeight="1" thickBot="1" x14ac:dyDescent="0.35">
      <c r="A14" s="139" t="s">
        <v>29</v>
      </c>
      <c r="B14" s="140" t="s">
        <v>22</v>
      </c>
      <c r="C14" s="124">
        <f>F14+H14+J14+L14+N14+P14+R14+T14+V14+AB14+Z14+X14</f>
        <v>0</v>
      </c>
      <c r="D14" s="124">
        <f>G14+I14+K14+M14+O14+Q14+S14+U14+W14+AC14+AA14+Y14</f>
        <v>0</v>
      </c>
      <c r="E14" s="141" t="e">
        <f t="shared" si="1"/>
        <v>#DIV/0!</v>
      </c>
      <c r="F14" s="142">
        <v>0</v>
      </c>
      <c r="G14" s="142">
        <v>0</v>
      </c>
      <c r="H14" s="142">
        <v>0</v>
      </c>
      <c r="I14" s="142">
        <v>0</v>
      </c>
      <c r="J14" s="142">
        <v>0</v>
      </c>
      <c r="K14" s="142">
        <v>0</v>
      </c>
      <c r="L14" s="142">
        <v>0</v>
      </c>
      <c r="M14" s="142">
        <v>0</v>
      </c>
      <c r="N14" s="142">
        <v>0</v>
      </c>
      <c r="O14" s="142">
        <v>0</v>
      </c>
      <c r="P14" s="142">
        <v>0</v>
      </c>
      <c r="Q14" s="142">
        <v>0</v>
      </c>
      <c r="R14" s="142">
        <v>0</v>
      </c>
      <c r="S14" s="142">
        <v>0</v>
      </c>
      <c r="T14" s="142">
        <v>0</v>
      </c>
      <c r="U14" s="142">
        <v>0</v>
      </c>
      <c r="V14" s="142">
        <v>0</v>
      </c>
      <c r="W14" s="142">
        <v>0</v>
      </c>
      <c r="X14" s="142">
        <v>0</v>
      </c>
      <c r="Y14" s="142">
        <v>0</v>
      </c>
      <c r="Z14" s="142">
        <v>0</v>
      </c>
      <c r="AA14" s="142">
        <v>0</v>
      </c>
      <c r="AB14" s="142">
        <v>0</v>
      </c>
      <c r="AC14" s="142">
        <v>0</v>
      </c>
    </row>
    <row r="15" spans="1:29" ht="31.5" customHeight="1" thickBot="1" x14ac:dyDescent="0.35">
      <c r="A15" s="139" t="s">
        <v>30</v>
      </c>
      <c r="B15" s="140" t="s">
        <v>15</v>
      </c>
      <c r="C15" s="124">
        <f t="shared" ref="C15:D20" si="2">F15+H15+J15+L15+N15+P15+R15+T15+V15+AB15+Z15+X15</f>
        <v>323.39999999999998</v>
      </c>
      <c r="D15" s="124">
        <f t="shared" si="2"/>
        <v>323.45272</v>
      </c>
      <c r="E15" s="141">
        <f t="shared" si="1"/>
        <v>1.0001630179344465</v>
      </c>
      <c r="F15" s="142">
        <v>0</v>
      </c>
      <c r="G15" s="142">
        <v>0</v>
      </c>
      <c r="H15" s="142">
        <v>80</v>
      </c>
      <c r="I15" s="142">
        <v>0</v>
      </c>
      <c r="J15" s="142">
        <v>70</v>
      </c>
      <c r="K15" s="142">
        <v>0</v>
      </c>
      <c r="L15" s="142">
        <v>0</v>
      </c>
      <c r="M15" s="142">
        <v>0</v>
      </c>
      <c r="N15" s="142">
        <v>0</v>
      </c>
      <c r="O15" s="142">
        <v>0</v>
      </c>
      <c r="P15" s="142">
        <v>150</v>
      </c>
      <c r="Q15" s="142">
        <v>0</v>
      </c>
      <c r="R15" s="142">
        <v>3.4</v>
      </c>
      <c r="S15" s="142">
        <v>32.4</v>
      </c>
      <c r="T15" s="142">
        <v>0</v>
      </c>
      <c r="U15" s="142">
        <v>0</v>
      </c>
      <c r="V15" s="142">
        <v>20</v>
      </c>
      <c r="W15" s="142">
        <v>177.46899999999999</v>
      </c>
      <c r="X15" s="142">
        <v>0</v>
      </c>
      <c r="Y15" s="142">
        <v>18.107220000000002</v>
      </c>
      <c r="Z15" s="142">
        <v>0</v>
      </c>
      <c r="AA15" s="142">
        <f>19.778+0.21</f>
        <v>19.988</v>
      </c>
      <c r="AB15" s="142">
        <v>0</v>
      </c>
      <c r="AC15" s="142">
        <v>75.488500000000002</v>
      </c>
    </row>
    <row r="16" spans="1:29" ht="31.5" customHeight="1" thickBot="1" x14ac:dyDescent="0.35">
      <c r="A16" s="139" t="s">
        <v>31</v>
      </c>
      <c r="B16" s="140" t="s">
        <v>21</v>
      </c>
      <c r="C16" s="124">
        <f t="shared" si="2"/>
        <v>0</v>
      </c>
      <c r="D16" s="124">
        <f t="shared" si="2"/>
        <v>0</v>
      </c>
      <c r="E16" s="141" t="e">
        <f t="shared" si="1"/>
        <v>#DIV/0!</v>
      </c>
      <c r="F16" s="142">
        <v>0</v>
      </c>
      <c r="G16" s="142">
        <v>0</v>
      </c>
      <c r="H16" s="142">
        <v>0</v>
      </c>
      <c r="I16" s="142">
        <v>0</v>
      </c>
      <c r="J16" s="142">
        <v>0</v>
      </c>
      <c r="K16" s="142">
        <v>0</v>
      </c>
      <c r="L16" s="142">
        <v>0</v>
      </c>
      <c r="M16" s="142">
        <v>0</v>
      </c>
      <c r="N16" s="142">
        <v>0</v>
      </c>
      <c r="O16" s="142">
        <v>0</v>
      </c>
      <c r="P16" s="142">
        <v>0</v>
      </c>
      <c r="Q16" s="142">
        <v>0</v>
      </c>
      <c r="R16" s="142">
        <v>0</v>
      </c>
      <c r="S16" s="142">
        <v>0</v>
      </c>
      <c r="T16" s="142">
        <v>0</v>
      </c>
      <c r="U16" s="142">
        <v>0</v>
      </c>
      <c r="V16" s="142">
        <v>0</v>
      </c>
      <c r="W16" s="142">
        <v>0</v>
      </c>
      <c r="X16" s="142">
        <v>0</v>
      </c>
      <c r="Y16" s="142">
        <v>0</v>
      </c>
      <c r="Z16" s="142">
        <v>0</v>
      </c>
      <c r="AA16" s="142">
        <v>0</v>
      </c>
      <c r="AB16" s="142">
        <v>0</v>
      </c>
      <c r="AC16" s="142">
        <v>0</v>
      </c>
    </row>
    <row r="17" spans="1:29" ht="31.5" customHeight="1" thickBot="1" x14ac:dyDescent="0.35">
      <c r="A17" s="139" t="s">
        <v>32</v>
      </c>
      <c r="B17" s="140" t="s">
        <v>23</v>
      </c>
      <c r="C17" s="124">
        <f t="shared" si="2"/>
        <v>0</v>
      </c>
      <c r="D17" s="124">
        <f t="shared" si="2"/>
        <v>0</v>
      </c>
      <c r="E17" s="141" t="e">
        <f t="shared" si="1"/>
        <v>#DIV/0!</v>
      </c>
      <c r="F17" s="142">
        <v>0</v>
      </c>
      <c r="G17" s="142">
        <v>0</v>
      </c>
      <c r="H17" s="142">
        <v>0</v>
      </c>
      <c r="I17" s="142">
        <v>0</v>
      </c>
      <c r="J17" s="142">
        <v>0</v>
      </c>
      <c r="K17" s="142">
        <v>0</v>
      </c>
      <c r="L17" s="142">
        <v>0</v>
      </c>
      <c r="M17" s="142">
        <v>0</v>
      </c>
      <c r="N17" s="142">
        <v>0</v>
      </c>
      <c r="O17" s="142">
        <v>0</v>
      </c>
      <c r="P17" s="142">
        <v>0</v>
      </c>
      <c r="Q17" s="142">
        <v>0</v>
      </c>
      <c r="R17" s="142">
        <v>0</v>
      </c>
      <c r="S17" s="142">
        <v>0</v>
      </c>
      <c r="T17" s="142">
        <v>0</v>
      </c>
      <c r="U17" s="142">
        <v>0</v>
      </c>
      <c r="V17" s="142">
        <v>0</v>
      </c>
      <c r="W17" s="142">
        <v>0</v>
      </c>
      <c r="X17" s="142">
        <v>0</v>
      </c>
      <c r="Y17" s="142">
        <v>0</v>
      </c>
      <c r="Z17" s="142">
        <v>0</v>
      </c>
      <c r="AA17" s="142">
        <v>0</v>
      </c>
      <c r="AB17" s="142">
        <v>0</v>
      </c>
      <c r="AC17" s="142">
        <v>0</v>
      </c>
    </row>
    <row r="18" spans="1:29" ht="31.5" customHeight="1" thickBot="1" x14ac:dyDescent="0.35">
      <c r="A18" s="139" t="s">
        <v>33</v>
      </c>
      <c r="B18" s="140" t="s">
        <v>24</v>
      </c>
      <c r="C18" s="124">
        <f t="shared" si="2"/>
        <v>0</v>
      </c>
      <c r="D18" s="124">
        <f t="shared" si="2"/>
        <v>0</v>
      </c>
      <c r="E18" s="141" t="e">
        <f t="shared" si="1"/>
        <v>#DIV/0!</v>
      </c>
      <c r="F18" s="142">
        <v>0</v>
      </c>
      <c r="G18" s="142">
        <v>0</v>
      </c>
      <c r="H18" s="142">
        <v>0</v>
      </c>
      <c r="I18" s="142">
        <v>0</v>
      </c>
      <c r="J18" s="142">
        <v>0</v>
      </c>
      <c r="K18" s="142">
        <v>0</v>
      </c>
      <c r="L18" s="142">
        <v>0</v>
      </c>
      <c r="M18" s="142">
        <v>0</v>
      </c>
      <c r="N18" s="142">
        <v>0</v>
      </c>
      <c r="O18" s="142">
        <v>0</v>
      </c>
      <c r="P18" s="142">
        <v>0</v>
      </c>
      <c r="Q18" s="142">
        <v>0</v>
      </c>
      <c r="R18" s="142">
        <v>0</v>
      </c>
      <c r="S18" s="142">
        <v>0</v>
      </c>
      <c r="T18" s="142">
        <v>0</v>
      </c>
      <c r="U18" s="142">
        <v>0</v>
      </c>
      <c r="V18" s="142">
        <v>0</v>
      </c>
      <c r="W18" s="142">
        <v>0</v>
      </c>
      <c r="X18" s="142">
        <v>0</v>
      </c>
      <c r="Y18" s="142">
        <v>0</v>
      </c>
      <c r="Z18" s="142">
        <v>0</v>
      </c>
      <c r="AA18" s="142">
        <v>0</v>
      </c>
      <c r="AB18" s="142">
        <v>0</v>
      </c>
      <c r="AC18" s="142">
        <v>0</v>
      </c>
    </row>
    <row r="19" spans="1:29" ht="31.5" customHeight="1" thickBot="1" x14ac:dyDescent="0.35">
      <c r="A19" s="139" t="s">
        <v>34</v>
      </c>
      <c r="B19" s="140" t="s">
        <v>26</v>
      </c>
      <c r="C19" s="124">
        <f t="shared" si="2"/>
        <v>68</v>
      </c>
      <c r="D19" s="124">
        <f t="shared" si="2"/>
        <v>68</v>
      </c>
      <c r="E19" s="141">
        <f t="shared" si="1"/>
        <v>1</v>
      </c>
      <c r="F19" s="142">
        <v>0</v>
      </c>
      <c r="G19" s="142">
        <v>0</v>
      </c>
      <c r="H19" s="142">
        <v>0</v>
      </c>
      <c r="I19" s="142">
        <v>0</v>
      </c>
      <c r="J19" s="142">
        <v>0</v>
      </c>
      <c r="K19" s="142">
        <v>0</v>
      </c>
      <c r="L19" s="142">
        <v>0</v>
      </c>
      <c r="M19" s="142">
        <v>0</v>
      </c>
      <c r="N19" s="142">
        <v>0</v>
      </c>
      <c r="O19" s="142">
        <v>0</v>
      </c>
      <c r="P19" s="142">
        <v>0</v>
      </c>
      <c r="Q19" s="142">
        <v>0</v>
      </c>
      <c r="R19" s="142">
        <v>48</v>
      </c>
      <c r="S19" s="142">
        <v>48</v>
      </c>
      <c r="T19" s="142">
        <v>0</v>
      </c>
      <c r="U19" s="142">
        <v>0</v>
      </c>
      <c r="V19" s="142">
        <v>0</v>
      </c>
      <c r="W19" s="142">
        <v>0</v>
      </c>
      <c r="X19" s="142">
        <v>0</v>
      </c>
      <c r="Y19" s="142">
        <v>0</v>
      </c>
      <c r="Z19" s="142">
        <v>0</v>
      </c>
      <c r="AA19" s="142">
        <v>0</v>
      </c>
      <c r="AB19" s="142">
        <v>20</v>
      </c>
      <c r="AC19" s="142">
        <v>20</v>
      </c>
    </row>
    <row r="20" spans="1:29" ht="31.5" customHeight="1" thickBot="1" x14ac:dyDescent="0.35">
      <c r="A20" s="143" t="s">
        <v>35</v>
      </c>
      <c r="B20" s="127" t="s">
        <v>25</v>
      </c>
      <c r="C20" s="124">
        <f t="shared" si="2"/>
        <v>0</v>
      </c>
      <c r="D20" s="124">
        <f t="shared" si="2"/>
        <v>0</v>
      </c>
      <c r="E20" s="141" t="e">
        <f t="shared" si="1"/>
        <v>#DIV/0!</v>
      </c>
      <c r="F20" s="129">
        <v>0</v>
      </c>
      <c r="G20" s="129">
        <v>0</v>
      </c>
      <c r="H20" s="129">
        <v>0</v>
      </c>
      <c r="I20" s="129">
        <v>0</v>
      </c>
      <c r="J20" s="129">
        <v>0</v>
      </c>
      <c r="K20" s="129">
        <v>0</v>
      </c>
      <c r="L20" s="142">
        <v>0</v>
      </c>
      <c r="M20" s="142">
        <v>0</v>
      </c>
      <c r="N20" s="142">
        <v>0</v>
      </c>
      <c r="O20" s="142">
        <v>0</v>
      </c>
      <c r="P20" s="142">
        <v>0</v>
      </c>
      <c r="Q20" s="142">
        <v>0</v>
      </c>
      <c r="R20" s="142">
        <v>0</v>
      </c>
      <c r="S20" s="142">
        <v>0</v>
      </c>
      <c r="T20" s="142">
        <v>0</v>
      </c>
      <c r="U20" s="142">
        <v>0</v>
      </c>
      <c r="V20" s="142">
        <v>0</v>
      </c>
      <c r="W20" s="142">
        <v>0</v>
      </c>
      <c r="X20" s="142">
        <v>0</v>
      </c>
      <c r="Y20" s="142">
        <v>0</v>
      </c>
      <c r="Z20" s="142">
        <v>0</v>
      </c>
      <c r="AA20" s="142">
        <v>0</v>
      </c>
      <c r="AB20" s="129">
        <v>0</v>
      </c>
      <c r="AC20" s="129">
        <v>0</v>
      </c>
    </row>
    <row r="21" spans="1:29" ht="52.5" customHeight="1" thickBot="1" x14ac:dyDescent="0.35">
      <c r="A21" s="144" t="s">
        <v>36</v>
      </c>
      <c r="B21" s="145" t="s">
        <v>49</v>
      </c>
      <c r="C21" s="132">
        <f>C23+C24+C25+C26</f>
        <v>2188.4300000000003</v>
      </c>
      <c r="D21" s="132">
        <f>D23+D24+D25+D26</f>
        <v>2188.2294700000002</v>
      </c>
      <c r="E21" s="133">
        <f>D21/C21</f>
        <v>0.99990836809950512</v>
      </c>
      <c r="F21" s="132">
        <f t="shared" ref="F21:AC21" si="3">F23+F24+F25+F26</f>
        <v>100</v>
      </c>
      <c r="G21" s="132">
        <f t="shared" si="3"/>
        <v>0</v>
      </c>
      <c r="H21" s="132">
        <f t="shared" si="3"/>
        <v>150</v>
      </c>
      <c r="I21" s="132">
        <f t="shared" si="3"/>
        <v>68.5</v>
      </c>
      <c r="J21" s="132">
        <f t="shared" si="3"/>
        <v>200</v>
      </c>
      <c r="K21" s="55">
        <f t="shared" si="3"/>
        <v>204.69672</v>
      </c>
      <c r="L21" s="132">
        <f t="shared" si="3"/>
        <v>180.6</v>
      </c>
      <c r="M21" s="55">
        <f t="shared" si="3"/>
        <v>66.102220000000003</v>
      </c>
      <c r="N21" s="132">
        <f t="shared" si="3"/>
        <v>178</v>
      </c>
      <c r="O21" s="55">
        <f t="shared" si="3"/>
        <v>366.23086000000001</v>
      </c>
      <c r="P21" s="132">
        <f>P23+P24+P25+P26</f>
        <v>524.32000000000005</v>
      </c>
      <c r="Q21" s="132">
        <f t="shared" si="3"/>
        <v>0</v>
      </c>
      <c r="R21" s="132">
        <f t="shared" si="3"/>
        <v>178</v>
      </c>
      <c r="S21" s="132">
        <f t="shared" si="3"/>
        <v>191.09497000000002</v>
      </c>
      <c r="T21" s="132">
        <f t="shared" si="3"/>
        <v>141.416</v>
      </c>
      <c r="U21" s="132">
        <f t="shared" si="3"/>
        <v>638.38201000000004</v>
      </c>
      <c r="V21" s="132">
        <f t="shared" si="3"/>
        <v>141.072</v>
      </c>
      <c r="W21" s="132">
        <f t="shared" si="3"/>
        <v>62.384999999999998</v>
      </c>
      <c r="X21" s="132">
        <f t="shared" si="3"/>
        <v>105</v>
      </c>
      <c r="Y21" s="132">
        <f t="shared" si="3"/>
        <v>274.41259000000002</v>
      </c>
      <c r="Z21" s="132">
        <f t="shared" si="3"/>
        <v>205</v>
      </c>
      <c r="AA21" s="132">
        <f t="shared" si="3"/>
        <v>101.93</v>
      </c>
      <c r="AB21" s="132">
        <f t="shared" si="3"/>
        <v>85.022000000000006</v>
      </c>
      <c r="AC21" s="132">
        <f t="shared" si="3"/>
        <v>214.49509999999998</v>
      </c>
    </row>
    <row r="22" spans="1:29" ht="31.5" customHeight="1" thickBot="1" x14ac:dyDescent="0.35">
      <c r="A22" s="146"/>
      <c r="B22" s="135" t="s">
        <v>13</v>
      </c>
      <c r="C22" s="138"/>
      <c r="D22" s="138"/>
      <c r="E22" s="137"/>
      <c r="F22" s="14"/>
      <c r="G22" s="14"/>
      <c r="H22" s="14"/>
      <c r="I22" s="14"/>
      <c r="J22" s="14"/>
      <c r="K22" s="15"/>
      <c r="L22" s="14"/>
      <c r="M22" s="14"/>
      <c r="N22" s="14"/>
      <c r="O22" s="14"/>
      <c r="P22" s="14"/>
      <c r="Q22" s="15"/>
      <c r="R22" s="14"/>
      <c r="S22" s="15"/>
      <c r="T22" s="14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31.5" customHeight="1" thickBot="1" x14ac:dyDescent="0.35">
      <c r="A23" s="139" t="s">
        <v>37</v>
      </c>
      <c r="B23" s="140" t="s">
        <v>50</v>
      </c>
      <c r="C23" s="124">
        <f t="shared" ref="C23:D27" si="4">F23+H23+J23+L23+N23+P23+R23+T23+V23+AB23+Z23+X23</f>
        <v>373.8</v>
      </c>
      <c r="D23" s="124">
        <f t="shared" si="4"/>
        <v>373.73510000000005</v>
      </c>
      <c r="E23" s="141">
        <f t="shared" ref="E23:E49" si="5">D23/C23</f>
        <v>0.99982637774210814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8">
        <v>0</v>
      </c>
      <c r="M23" s="148">
        <v>0</v>
      </c>
      <c r="N23" s="148">
        <v>0</v>
      </c>
      <c r="O23" s="148">
        <v>0</v>
      </c>
      <c r="P23" s="147">
        <v>43</v>
      </c>
      <c r="Q23" s="9">
        <v>0</v>
      </c>
      <c r="R23" s="9">
        <v>42</v>
      </c>
      <c r="S23" s="9">
        <v>1.4</v>
      </c>
      <c r="T23" s="9">
        <v>30</v>
      </c>
      <c r="U23" s="9">
        <v>27.553999999999998</v>
      </c>
      <c r="V23" s="9">
        <v>96</v>
      </c>
      <c r="W23" s="9">
        <v>62.384999999999998</v>
      </c>
      <c r="X23" s="147">
        <v>80</v>
      </c>
      <c r="Y23" s="9">
        <v>79.021000000000001</v>
      </c>
      <c r="Z23" s="147">
        <v>82.8</v>
      </c>
      <c r="AA23" s="9">
        <v>83.18</v>
      </c>
      <c r="AB23" s="147">
        <v>0</v>
      </c>
      <c r="AC23" s="9">
        <v>120.1951</v>
      </c>
    </row>
    <row r="24" spans="1:29" ht="31.5" customHeight="1" thickBot="1" x14ac:dyDescent="0.35">
      <c r="A24" s="139" t="s">
        <v>38</v>
      </c>
      <c r="B24" s="140" t="s">
        <v>51</v>
      </c>
      <c r="C24" s="124">
        <f t="shared" si="4"/>
        <v>0</v>
      </c>
      <c r="D24" s="124">
        <f t="shared" si="4"/>
        <v>0</v>
      </c>
      <c r="E24" s="141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8">
        <v>0</v>
      </c>
      <c r="M24" s="148">
        <v>0</v>
      </c>
      <c r="N24" s="148">
        <v>0</v>
      </c>
      <c r="O24" s="147">
        <v>0</v>
      </c>
      <c r="P24" s="147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</row>
    <row r="25" spans="1:29" ht="31.5" customHeight="1" thickBot="1" x14ac:dyDescent="0.35">
      <c r="A25" s="139" t="s">
        <v>39</v>
      </c>
      <c r="B25" s="149" t="s">
        <v>52</v>
      </c>
      <c r="C25" s="124">
        <f t="shared" si="4"/>
        <v>797.48800000000006</v>
      </c>
      <c r="D25" s="124">
        <f t="shared" si="4"/>
        <v>797.47030999999993</v>
      </c>
      <c r="E25" s="141">
        <f t="shared" si="5"/>
        <v>0.99997781784804274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8">
        <v>180.6</v>
      </c>
      <c r="M25" s="148">
        <v>0</v>
      </c>
      <c r="N25" s="148">
        <v>178</v>
      </c>
      <c r="O25" s="147">
        <v>301.03935999999999</v>
      </c>
      <c r="P25" s="147">
        <v>20</v>
      </c>
      <c r="Q25" s="9">
        <v>0</v>
      </c>
      <c r="R25" s="9">
        <v>136</v>
      </c>
      <c r="S25" s="9">
        <v>0</v>
      </c>
      <c r="T25" s="152">
        <f>141.416-30</f>
        <v>111.416</v>
      </c>
      <c r="U25" s="9">
        <v>301.03935999999999</v>
      </c>
      <c r="V25" s="9">
        <f>78.072-33</f>
        <v>45.072000000000003</v>
      </c>
      <c r="W25" s="9">
        <v>0</v>
      </c>
      <c r="X25" s="147">
        <v>5</v>
      </c>
      <c r="Y25" s="9">
        <v>195.39159000000001</v>
      </c>
      <c r="Z25" s="147">
        <v>121.4</v>
      </c>
      <c r="AA25" s="9">
        <v>0</v>
      </c>
      <c r="AB25" s="9">
        <v>0</v>
      </c>
      <c r="AC25" s="9">
        <v>0</v>
      </c>
    </row>
    <row r="26" spans="1:29" ht="31.5" customHeight="1" thickBot="1" x14ac:dyDescent="0.35">
      <c r="A26" s="143" t="s">
        <v>40</v>
      </c>
      <c r="B26" s="150" t="s">
        <v>53</v>
      </c>
      <c r="C26" s="124">
        <f t="shared" si="4"/>
        <v>1017.1420000000001</v>
      </c>
      <c r="D26" s="124">
        <f t="shared" si="4"/>
        <v>1017.02406</v>
      </c>
      <c r="E26" s="128">
        <f t="shared" si="5"/>
        <v>0.9998840476550962</v>
      </c>
      <c r="F26" s="147">
        <v>100</v>
      </c>
      <c r="G26" s="151">
        <v>0</v>
      </c>
      <c r="H26" s="151">
        <v>150</v>
      </c>
      <c r="I26" s="151">
        <v>68.5</v>
      </c>
      <c r="J26" s="152">
        <v>200</v>
      </c>
      <c r="K26" s="16">
        <v>204.69672</v>
      </c>
      <c r="L26" s="153">
        <v>0</v>
      </c>
      <c r="M26" s="153">
        <v>66.102220000000003</v>
      </c>
      <c r="N26" s="153">
        <v>0</v>
      </c>
      <c r="O26" s="153">
        <v>65.191500000000005</v>
      </c>
      <c r="P26" s="152">
        <f>524.32-70+7</f>
        <v>461.32000000000005</v>
      </c>
      <c r="Q26" s="9">
        <v>0</v>
      </c>
      <c r="R26" s="152">
        <v>0</v>
      </c>
      <c r="S26" s="16">
        <v>189.69497000000001</v>
      </c>
      <c r="T26" s="152">
        <v>0</v>
      </c>
      <c r="U26" s="16">
        <v>309.78865000000002</v>
      </c>
      <c r="V26" s="152">
        <v>0</v>
      </c>
      <c r="W26" s="16">
        <v>0</v>
      </c>
      <c r="X26" s="152">
        <v>20</v>
      </c>
      <c r="Y26" s="16">
        <v>0</v>
      </c>
      <c r="Z26" s="152">
        <v>0.8</v>
      </c>
      <c r="AA26" s="16">
        <v>18.75</v>
      </c>
      <c r="AB26" s="152">
        <v>85.022000000000006</v>
      </c>
      <c r="AC26" s="16">
        <v>94.3</v>
      </c>
    </row>
    <row r="27" spans="1:29" ht="31.5" customHeight="1" thickBot="1" x14ac:dyDescent="0.35">
      <c r="A27" s="144" t="s">
        <v>41</v>
      </c>
      <c r="B27" s="154" t="s">
        <v>54</v>
      </c>
      <c r="C27" s="155">
        <f t="shared" si="4"/>
        <v>217.512</v>
      </c>
      <c r="D27" s="155">
        <f t="shared" si="4"/>
        <v>217.512</v>
      </c>
      <c r="E27" s="133">
        <f t="shared" si="5"/>
        <v>1</v>
      </c>
      <c r="F27" s="156">
        <v>82</v>
      </c>
      <c r="G27" s="156">
        <v>0</v>
      </c>
      <c r="H27" s="156">
        <v>0</v>
      </c>
      <c r="I27" s="156">
        <v>19.079999999999998</v>
      </c>
      <c r="J27" s="156">
        <v>0</v>
      </c>
      <c r="K27" s="44">
        <v>61.055999999999997</v>
      </c>
      <c r="L27" s="156">
        <v>87</v>
      </c>
      <c r="M27" s="156">
        <v>87.768000000000001</v>
      </c>
      <c r="N27" s="156">
        <v>0</v>
      </c>
      <c r="O27" s="156">
        <v>0</v>
      </c>
      <c r="P27" s="156">
        <v>0</v>
      </c>
      <c r="Q27" s="44">
        <v>0</v>
      </c>
      <c r="R27" s="156">
        <v>0</v>
      </c>
      <c r="S27" s="44">
        <v>0</v>
      </c>
      <c r="T27" s="156">
        <v>48.512</v>
      </c>
      <c r="U27" s="44">
        <v>49.607999999999997</v>
      </c>
      <c r="V27" s="156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</row>
    <row r="28" spans="1:29" ht="31.5" customHeight="1" thickBot="1" x14ac:dyDescent="0.35">
      <c r="A28" s="144" t="s">
        <v>42</v>
      </c>
      <c r="B28" s="131" t="s">
        <v>20</v>
      </c>
      <c r="C28" s="132">
        <f>C30+C31+C32+C33+C34+C35+C36</f>
        <v>332.5</v>
      </c>
      <c r="D28" s="132">
        <f>D30+D31+D32+D33+D34+D35+D36</f>
        <v>331</v>
      </c>
      <c r="E28" s="133">
        <f>D28/C28</f>
        <v>0.99548872180451131</v>
      </c>
      <c r="F28" s="156">
        <f t="shared" ref="F28:W28" si="6">F30+F31+F32+F33+F34+F35+F36</f>
        <v>0</v>
      </c>
      <c r="G28" s="156">
        <f t="shared" si="6"/>
        <v>0</v>
      </c>
      <c r="H28" s="156">
        <f t="shared" si="6"/>
        <v>0</v>
      </c>
      <c r="I28" s="156">
        <f t="shared" si="6"/>
        <v>0</v>
      </c>
      <c r="J28" s="156">
        <f t="shared" si="6"/>
        <v>0</v>
      </c>
      <c r="K28" s="44">
        <f t="shared" si="6"/>
        <v>0</v>
      </c>
      <c r="L28" s="44">
        <f t="shared" si="6"/>
        <v>32.5</v>
      </c>
      <c r="M28" s="44">
        <f t="shared" si="6"/>
        <v>0</v>
      </c>
      <c r="N28" s="44">
        <f t="shared" si="6"/>
        <v>0</v>
      </c>
      <c r="O28" s="44">
        <f t="shared" si="6"/>
        <v>0</v>
      </c>
      <c r="P28" s="44">
        <f t="shared" si="6"/>
        <v>0</v>
      </c>
      <c r="Q28" s="44">
        <f t="shared" si="6"/>
        <v>32.5</v>
      </c>
      <c r="R28" s="44">
        <f t="shared" si="6"/>
        <v>300</v>
      </c>
      <c r="S28" s="44">
        <f t="shared" si="6"/>
        <v>0</v>
      </c>
      <c r="T28" s="44">
        <f t="shared" si="6"/>
        <v>0</v>
      </c>
      <c r="U28" s="44">
        <f t="shared" si="6"/>
        <v>0</v>
      </c>
      <c r="V28" s="44">
        <f t="shared" si="6"/>
        <v>0</v>
      </c>
      <c r="W28" s="44">
        <f t="shared" si="6"/>
        <v>0</v>
      </c>
      <c r="X28" s="44"/>
      <c r="Y28" s="44"/>
      <c r="Z28" s="44"/>
      <c r="AA28" s="44"/>
      <c r="AB28" s="44"/>
      <c r="AC28" s="44"/>
    </row>
    <row r="29" spans="1:29" ht="31.5" customHeight="1" thickBot="1" x14ac:dyDescent="0.35">
      <c r="A29" s="146"/>
      <c r="B29" s="135" t="s">
        <v>56</v>
      </c>
      <c r="C29" s="138"/>
      <c r="D29" s="14"/>
      <c r="E29" s="137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31.5" customHeight="1" thickBot="1" x14ac:dyDescent="0.35">
      <c r="A30" s="139" t="s">
        <v>45</v>
      </c>
      <c r="B30" s="140" t="s">
        <v>57</v>
      </c>
      <c r="C30" s="124">
        <f>F30+H30+J30+L30+N30+P30+R30+T30+V30+AB30+Z30+X30</f>
        <v>0</v>
      </c>
      <c r="D30" s="124">
        <f>G30+I30+K30+M30+O30+Q30+S30+U30+W30+AC30+AA30+Y30</f>
        <v>0</v>
      </c>
      <c r="E30" s="141" t="e">
        <f>D30/C30</f>
        <v>#DIV/0!</v>
      </c>
      <c r="F30" s="142">
        <v>0</v>
      </c>
      <c r="G30" s="142">
        <v>0</v>
      </c>
      <c r="H30" s="142">
        <v>0</v>
      </c>
      <c r="I30" s="142">
        <v>0</v>
      </c>
      <c r="J30" s="142">
        <v>0</v>
      </c>
      <c r="K30" s="142">
        <v>0</v>
      </c>
      <c r="L30" s="142">
        <v>0</v>
      </c>
      <c r="M30" s="142">
        <v>0</v>
      </c>
      <c r="N30" s="142">
        <v>0</v>
      </c>
      <c r="O30" s="142">
        <v>0</v>
      </c>
      <c r="P30" s="142">
        <v>0</v>
      </c>
      <c r="Q30" s="142">
        <v>0</v>
      </c>
      <c r="R30" s="142">
        <v>0</v>
      </c>
      <c r="S30" s="142">
        <v>0</v>
      </c>
      <c r="T30" s="142">
        <v>0</v>
      </c>
      <c r="U30" s="142">
        <v>0</v>
      </c>
      <c r="V30" s="142">
        <v>0</v>
      </c>
      <c r="W30" s="142">
        <v>0</v>
      </c>
      <c r="X30" s="142">
        <v>0</v>
      </c>
      <c r="Y30" s="142">
        <v>0</v>
      </c>
      <c r="Z30" s="142">
        <v>0</v>
      </c>
      <c r="AA30" s="142">
        <v>0</v>
      </c>
      <c r="AB30" s="142">
        <v>0</v>
      </c>
      <c r="AC30" s="142">
        <v>0</v>
      </c>
    </row>
    <row r="31" spans="1:29" ht="31.5" customHeight="1" thickBot="1" x14ac:dyDescent="0.35">
      <c r="A31" s="139" t="s">
        <v>46</v>
      </c>
      <c r="B31" s="149" t="s">
        <v>58</v>
      </c>
      <c r="C31" s="124">
        <f t="shared" ref="C31:D36" si="7">F31+H31+J31+L31+N31+P31+R31+T31+V31+AB31+Z31+X31</f>
        <v>0</v>
      </c>
      <c r="D31" s="124">
        <f t="shared" si="7"/>
        <v>0</v>
      </c>
      <c r="E31" s="141" t="e">
        <f t="shared" si="5"/>
        <v>#DIV/0!</v>
      </c>
      <c r="F31" s="142">
        <v>0</v>
      </c>
      <c r="G31" s="142">
        <v>0</v>
      </c>
      <c r="H31" s="142">
        <v>0</v>
      </c>
      <c r="I31" s="142">
        <v>0</v>
      </c>
      <c r="J31" s="142">
        <v>0</v>
      </c>
      <c r="K31" s="142">
        <v>0</v>
      </c>
      <c r="L31" s="142">
        <v>0</v>
      </c>
      <c r="M31" s="142">
        <v>0</v>
      </c>
      <c r="N31" s="142">
        <v>0</v>
      </c>
      <c r="O31" s="142">
        <v>0</v>
      </c>
      <c r="P31" s="142">
        <v>0</v>
      </c>
      <c r="Q31" s="142">
        <v>0</v>
      </c>
      <c r="R31" s="142">
        <v>0</v>
      </c>
      <c r="S31" s="142">
        <v>0</v>
      </c>
      <c r="T31" s="142">
        <v>0</v>
      </c>
      <c r="U31" s="142">
        <v>0</v>
      </c>
      <c r="V31" s="142">
        <v>0</v>
      </c>
      <c r="W31" s="142">
        <v>0</v>
      </c>
      <c r="X31" s="142">
        <v>0</v>
      </c>
      <c r="Y31" s="142">
        <v>0</v>
      </c>
      <c r="Z31" s="142">
        <v>0</v>
      </c>
      <c r="AA31" s="142">
        <v>0</v>
      </c>
      <c r="AB31" s="142">
        <v>0</v>
      </c>
      <c r="AC31" s="142">
        <v>0</v>
      </c>
    </row>
    <row r="32" spans="1:29" ht="31.5" customHeight="1" thickBot="1" x14ac:dyDescent="0.35">
      <c r="A32" s="139" t="s">
        <v>55</v>
      </c>
      <c r="B32" s="149" t="s">
        <v>59</v>
      </c>
      <c r="C32" s="124">
        <f t="shared" si="7"/>
        <v>0</v>
      </c>
      <c r="D32" s="124">
        <f t="shared" si="7"/>
        <v>0</v>
      </c>
      <c r="E32" s="141" t="e">
        <f t="shared" si="5"/>
        <v>#DIV/0!</v>
      </c>
      <c r="F32" s="142">
        <v>0</v>
      </c>
      <c r="G32" s="142">
        <v>0</v>
      </c>
      <c r="H32" s="142">
        <v>0</v>
      </c>
      <c r="I32" s="142">
        <v>0</v>
      </c>
      <c r="J32" s="142">
        <v>0</v>
      </c>
      <c r="K32" s="142">
        <v>0</v>
      </c>
      <c r="L32" s="142">
        <v>0</v>
      </c>
      <c r="M32" s="142">
        <v>0</v>
      </c>
      <c r="N32" s="142">
        <v>0</v>
      </c>
      <c r="O32" s="142">
        <v>0</v>
      </c>
      <c r="P32" s="142">
        <v>0</v>
      </c>
      <c r="Q32" s="142">
        <v>0</v>
      </c>
      <c r="R32" s="142">
        <v>0</v>
      </c>
      <c r="S32" s="142">
        <v>0</v>
      </c>
      <c r="T32" s="142">
        <v>0</v>
      </c>
      <c r="U32" s="142">
        <v>0</v>
      </c>
      <c r="V32" s="142">
        <v>0</v>
      </c>
      <c r="W32" s="142">
        <v>0</v>
      </c>
      <c r="X32" s="142">
        <v>0</v>
      </c>
      <c r="Y32" s="142">
        <v>0</v>
      </c>
      <c r="Z32" s="142">
        <v>0</v>
      </c>
      <c r="AA32" s="142">
        <v>0</v>
      </c>
      <c r="AB32" s="142">
        <v>0</v>
      </c>
      <c r="AC32" s="142">
        <v>0</v>
      </c>
    </row>
    <row r="33" spans="1:30" ht="31.5" customHeight="1" thickBot="1" x14ac:dyDescent="0.35">
      <c r="A33" s="139" t="s">
        <v>60</v>
      </c>
      <c r="B33" s="157" t="s">
        <v>61</v>
      </c>
      <c r="C33" s="124">
        <f t="shared" si="7"/>
        <v>0</v>
      </c>
      <c r="D33" s="124">
        <f t="shared" si="7"/>
        <v>0</v>
      </c>
      <c r="E33" s="141" t="e">
        <f t="shared" si="5"/>
        <v>#DIV/0!</v>
      </c>
      <c r="F33" s="142">
        <v>0</v>
      </c>
      <c r="G33" s="142">
        <v>0</v>
      </c>
      <c r="H33" s="142">
        <v>0</v>
      </c>
      <c r="I33" s="142">
        <v>0</v>
      </c>
      <c r="J33" s="142">
        <v>0</v>
      </c>
      <c r="K33" s="142">
        <v>0</v>
      </c>
      <c r="L33" s="142">
        <v>0</v>
      </c>
      <c r="M33" s="142">
        <v>0</v>
      </c>
      <c r="N33" s="142">
        <v>0</v>
      </c>
      <c r="O33" s="142">
        <v>0</v>
      </c>
      <c r="P33" s="142">
        <v>0</v>
      </c>
      <c r="Q33" s="142">
        <v>0</v>
      </c>
      <c r="R33" s="142">
        <v>0</v>
      </c>
      <c r="S33" s="142">
        <v>0</v>
      </c>
      <c r="T33" s="142">
        <v>0</v>
      </c>
      <c r="U33" s="142">
        <v>0</v>
      </c>
      <c r="V33" s="142">
        <v>0</v>
      </c>
      <c r="W33" s="142">
        <v>0</v>
      </c>
      <c r="X33" s="142">
        <v>0</v>
      </c>
      <c r="Y33" s="142">
        <v>0</v>
      </c>
      <c r="Z33" s="142">
        <v>0</v>
      </c>
      <c r="AA33" s="142">
        <v>0</v>
      </c>
      <c r="AB33" s="142">
        <v>0</v>
      </c>
      <c r="AC33" s="142">
        <v>0</v>
      </c>
    </row>
    <row r="34" spans="1:30" ht="31.5" customHeight="1" thickBot="1" x14ac:dyDescent="0.35">
      <c r="A34" s="139" t="s">
        <v>62</v>
      </c>
      <c r="B34" s="157" t="s">
        <v>82</v>
      </c>
      <c r="C34" s="124">
        <f t="shared" si="7"/>
        <v>0</v>
      </c>
      <c r="D34" s="124">
        <f t="shared" si="7"/>
        <v>0</v>
      </c>
      <c r="E34" s="141" t="e">
        <f t="shared" si="5"/>
        <v>#DIV/0!</v>
      </c>
      <c r="F34" s="142">
        <v>0</v>
      </c>
      <c r="G34" s="142">
        <v>0</v>
      </c>
      <c r="H34" s="142">
        <v>0</v>
      </c>
      <c r="I34" s="142">
        <v>0</v>
      </c>
      <c r="J34" s="142">
        <v>0</v>
      </c>
      <c r="K34" s="142">
        <v>0</v>
      </c>
      <c r="L34" s="142">
        <v>0</v>
      </c>
      <c r="M34" s="142">
        <v>0</v>
      </c>
      <c r="N34" s="142">
        <v>0</v>
      </c>
      <c r="O34" s="142">
        <v>0</v>
      </c>
      <c r="P34" s="142">
        <v>0</v>
      </c>
      <c r="Q34" s="142">
        <v>0</v>
      </c>
      <c r="R34" s="142">
        <v>0</v>
      </c>
      <c r="S34" s="142">
        <v>0</v>
      </c>
      <c r="T34" s="142">
        <v>0</v>
      </c>
      <c r="U34" s="142">
        <v>0</v>
      </c>
      <c r="V34" s="142">
        <v>0</v>
      </c>
      <c r="W34" s="142">
        <v>0</v>
      </c>
      <c r="X34" s="142">
        <v>0</v>
      </c>
      <c r="Y34" s="142">
        <v>0</v>
      </c>
      <c r="Z34" s="142">
        <v>0</v>
      </c>
      <c r="AA34" s="142">
        <v>0</v>
      </c>
      <c r="AB34" s="142">
        <v>0</v>
      </c>
      <c r="AC34" s="142">
        <v>0</v>
      </c>
    </row>
    <row r="35" spans="1:30" ht="31.5" customHeight="1" thickBot="1" x14ac:dyDescent="0.35">
      <c r="A35" s="139" t="s">
        <v>63</v>
      </c>
      <c r="B35" s="157" t="s">
        <v>64</v>
      </c>
      <c r="C35" s="124">
        <f t="shared" si="7"/>
        <v>0</v>
      </c>
      <c r="D35" s="124">
        <f t="shared" si="7"/>
        <v>0</v>
      </c>
      <c r="E35" s="141" t="e">
        <f t="shared" si="5"/>
        <v>#DIV/0!</v>
      </c>
      <c r="F35" s="142">
        <v>0</v>
      </c>
      <c r="G35" s="142">
        <v>0</v>
      </c>
      <c r="H35" s="142">
        <v>0</v>
      </c>
      <c r="I35" s="142">
        <v>0</v>
      </c>
      <c r="J35" s="142">
        <v>0</v>
      </c>
      <c r="K35" s="142">
        <v>0</v>
      </c>
      <c r="L35" s="142">
        <v>0</v>
      </c>
      <c r="M35" s="142">
        <v>0</v>
      </c>
      <c r="N35" s="142">
        <v>0</v>
      </c>
      <c r="O35" s="142">
        <v>0</v>
      </c>
      <c r="P35" s="142">
        <v>0</v>
      </c>
      <c r="Q35" s="142">
        <v>0</v>
      </c>
      <c r="R35" s="142">
        <v>0</v>
      </c>
      <c r="S35" s="142">
        <v>0</v>
      </c>
      <c r="T35" s="142">
        <v>0</v>
      </c>
      <c r="U35" s="142">
        <v>0</v>
      </c>
      <c r="V35" s="142">
        <v>0</v>
      </c>
      <c r="W35" s="142">
        <v>0</v>
      </c>
      <c r="X35" s="142">
        <v>0</v>
      </c>
      <c r="Y35" s="142">
        <v>0</v>
      </c>
      <c r="Z35" s="142">
        <v>0</v>
      </c>
      <c r="AA35" s="142">
        <v>0</v>
      </c>
      <c r="AB35" s="142">
        <v>0</v>
      </c>
      <c r="AC35" s="142">
        <v>0</v>
      </c>
    </row>
    <row r="36" spans="1:30" ht="31.5" customHeight="1" thickBot="1" x14ac:dyDescent="0.35">
      <c r="A36" s="143" t="s">
        <v>65</v>
      </c>
      <c r="B36" s="158" t="s">
        <v>53</v>
      </c>
      <c r="C36" s="124">
        <f t="shared" si="7"/>
        <v>332.5</v>
      </c>
      <c r="D36" s="124">
        <f t="shared" si="7"/>
        <v>331</v>
      </c>
      <c r="E36" s="128">
        <f>D36/C36</f>
        <v>0.99548872180451131</v>
      </c>
      <c r="F36" s="142">
        <v>0</v>
      </c>
      <c r="G36" s="142">
        <v>0</v>
      </c>
      <c r="H36" s="142">
        <v>0</v>
      </c>
      <c r="I36" s="142">
        <v>0</v>
      </c>
      <c r="J36" s="142">
        <v>0</v>
      </c>
      <c r="K36" s="142">
        <v>0</v>
      </c>
      <c r="L36" s="142">
        <v>32.5</v>
      </c>
      <c r="M36" s="142">
        <v>0</v>
      </c>
      <c r="N36" s="142">
        <v>0</v>
      </c>
      <c r="O36" s="142">
        <v>0</v>
      </c>
      <c r="P36" s="142">
        <v>0</v>
      </c>
      <c r="Q36" s="142">
        <v>32.5</v>
      </c>
      <c r="R36" s="142">
        <v>300</v>
      </c>
      <c r="S36" s="142">
        <v>0</v>
      </c>
      <c r="T36" s="142">
        <v>0</v>
      </c>
      <c r="U36" s="142">
        <v>0</v>
      </c>
      <c r="V36" s="142">
        <v>0</v>
      </c>
      <c r="W36" s="142">
        <v>0</v>
      </c>
      <c r="X36" s="142">
        <v>0</v>
      </c>
      <c r="Y36" s="142">
        <v>0</v>
      </c>
      <c r="Z36" s="142">
        <v>0</v>
      </c>
      <c r="AA36" s="142">
        <v>0</v>
      </c>
      <c r="AB36" s="142">
        <v>0</v>
      </c>
      <c r="AC36" s="142">
        <v>298.5</v>
      </c>
    </row>
    <row r="37" spans="1:30" ht="31.5" customHeight="1" thickBot="1" x14ac:dyDescent="0.35">
      <c r="A37" s="144" t="s">
        <v>43</v>
      </c>
      <c r="B37" s="154" t="s">
        <v>66</v>
      </c>
      <c r="C37" s="124">
        <f>F37+H37+J37+L37+N37+P37+R37+T37+V37+AB37+Z37+X37</f>
        <v>0</v>
      </c>
      <c r="D37" s="124">
        <f>G37+I37+K37+M37+O37+Q37+S37+U37+W37+AC37+AA37+Y37</f>
        <v>0</v>
      </c>
      <c r="E37" s="133" t="e">
        <f t="shared" si="5"/>
        <v>#DIV/0!</v>
      </c>
      <c r="F37" s="156"/>
      <c r="G37" s="156"/>
      <c r="H37" s="156"/>
      <c r="I37" s="156"/>
      <c r="J37" s="156"/>
      <c r="K37" s="44"/>
      <c r="L37" s="44"/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</row>
    <row r="38" spans="1:30" ht="31.5" customHeight="1" thickBot="1" x14ac:dyDescent="0.35">
      <c r="A38" s="144" t="s">
        <v>67</v>
      </c>
      <c r="B38" s="131" t="s">
        <v>16</v>
      </c>
      <c r="C38" s="159">
        <f>C40+C41+C42+C43</f>
        <v>4873.4989999999998</v>
      </c>
      <c r="D38" s="159">
        <f>D40+D41+D42+D43</f>
        <v>3963.7039399999999</v>
      </c>
      <c r="E38" s="133">
        <f t="shared" si="5"/>
        <v>0.81331789336573168</v>
      </c>
      <c r="F38" s="156">
        <f t="shared" ref="F38:AC38" si="8">F40+F41+F42+F43</f>
        <v>744</v>
      </c>
      <c r="G38" s="156">
        <f t="shared" si="8"/>
        <v>130.29873000000001</v>
      </c>
      <c r="H38" s="156">
        <f t="shared" si="8"/>
        <v>624</v>
      </c>
      <c r="I38" s="156">
        <f t="shared" si="8"/>
        <v>833.29316999999992</v>
      </c>
      <c r="J38" s="156">
        <f t="shared" si="8"/>
        <v>424</v>
      </c>
      <c r="K38" s="44">
        <f t="shared" si="8"/>
        <v>756.69770000000005</v>
      </c>
      <c r="L38" s="44">
        <f t="shared" si="8"/>
        <v>500.91300000000001</v>
      </c>
      <c r="M38" s="44">
        <f t="shared" si="8"/>
        <v>572.62340000000006</v>
      </c>
      <c r="N38" s="44">
        <f t="shared" si="8"/>
        <v>57.456000000000003</v>
      </c>
      <c r="O38" s="44">
        <f t="shared" si="8"/>
        <v>57.456000000000003</v>
      </c>
      <c r="P38" s="44">
        <f t="shared" si="8"/>
        <v>56</v>
      </c>
      <c r="Q38" s="44">
        <f t="shared" si="8"/>
        <v>56</v>
      </c>
      <c r="R38" s="44">
        <f t="shared" si="8"/>
        <v>56</v>
      </c>
      <c r="S38" s="44">
        <f t="shared" si="8"/>
        <v>56</v>
      </c>
      <c r="T38" s="44">
        <f t="shared" si="8"/>
        <v>56</v>
      </c>
      <c r="U38" s="44">
        <f t="shared" si="8"/>
        <v>56</v>
      </c>
      <c r="V38" s="44">
        <f t="shared" si="8"/>
        <v>62</v>
      </c>
      <c r="W38" s="44">
        <f t="shared" si="8"/>
        <v>62</v>
      </c>
      <c r="X38" s="44">
        <f t="shared" si="8"/>
        <v>710.93999999999994</v>
      </c>
      <c r="Y38" s="44">
        <f t="shared" si="8"/>
        <v>148.63807</v>
      </c>
      <c r="Z38" s="44">
        <f t="shared" si="8"/>
        <v>590.69499999999994</v>
      </c>
      <c r="AA38" s="44">
        <f t="shared" si="8"/>
        <v>68.258169999999993</v>
      </c>
      <c r="AB38" s="44">
        <f t="shared" si="8"/>
        <v>991.495</v>
      </c>
      <c r="AC38" s="44">
        <f t="shared" si="8"/>
        <v>1166.4386999999999</v>
      </c>
    </row>
    <row r="39" spans="1:30" ht="31.5" customHeight="1" thickBot="1" x14ac:dyDescent="0.35">
      <c r="A39" s="146"/>
      <c r="B39" s="135" t="s">
        <v>13</v>
      </c>
      <c r="C39" s="136"/>
      <c r="D39" s="13"/>
      <c r="E39" s="137"/>
      <c r="F39" s="160"/>
      <c r="G39" s="160"/>
      <c r="H39" s="160"/>
      <c r="I39" s="160"/>
      <c r="J39" s="160"/>
      <c r="K39" s="17"/>
      <c r="L39" s="160"/>
      <c r="M39" s="160"/>
      <c r="N39" s="160"/>
      <c r="O39" s="160"/>
      <c r="P39" s="160"/>
      <c r="Q39" s="17"/>
      <c r="R39" s="160"/>
      <c r="S39" s="17"/>
      <c r="T39" s="160"/>
      <c r="U39" s="17"/>
      <c r="V39" s="160"/>
      <c r="W39" s="17"/>
      <c r="X39" s="160"/>
      <c r="Y39" s="17"/>
      <c r="Z39" s="160"/>
      <c r="AA39" s="17"/>
      <c r="AB39" s="160"/>
      <c r="AC39" s="17"/>
    </row>
    <row r="40" spans="1:30" ht="31.5" customHeight="1" thickBot="1" x14ac:dyDescent="0.35">
      <c r="A40" s="139" t="s">
        <v>68</v>
      </c>
      <c r="B40" s="140" t="s">
        <v>17</v>
      </c>
      <c r="C40" s="124">
        <f t="shared" ref="C40:D44" si="9">F40+H40+J40+L40+N40+P40+R40+T40+V40+AB40+Z40+X40</f>
        <v>3262.386</v>
      </c>
      <c r="D40" s="124">
        <f t="shared" si="9"/>
        <v>2441.42112</v>
      </c>
      <c r="E40" s="141">
        <f t="shared" si="5"/>
        <v>0.74835446204097245</v>
      </c>
      <c r="F40" s="148">
        <v>500</v>
      </c>
      <c r="G40" s="148">
        <v>116.29873000000001</v>
      </c>
      <c r="H40" s="148">
        <v>500</v>
      </c>
      <c r="I40" s="148">
        <v>646.53008999999997</v>
      </c>
      <c r="J40" s="8">
        <v>300</v>
      </c>
      <c r="K40" s="8">
        <v>530.75701000000004</v>
      </c>
      <c r="L40" s="148">
        <v>426.91300000000001</v>
      </c>
      <c r="M40" s="148">
        <v>433.32717000000002</v>
      </c>
      <c r="N40" s="148">
        <v>0</v>
      </c>
      <c r="O40" s="148">
        <v>0</v>
      </c>
      <c r="P40" s="14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148">
        <v>538.64</v>
      </c>
      <c r="Y40" s="8">
        <v>0</v>
      </c>
      <c r="Z40" s="148">
        <v>396.83300000000003</v>
      </c>
      <c r="AA40" s="8">
        <v>14.87795</v>
      </c>
      <c r="AB40" s="148">
        <v>600</v>
      </c>
      <c r="AC40" s="8">
        <v>699.63017000000002</v>
      </c>
    </row>
    <row r="41" spans="1:30" ht="31.5" customHeight="1" thickBot="1" x14ac:dyDescent="0.35">
      <c r="A41" s="139" t="s">
        <v>69</v>
      </c>
      <c r="B41" s="140" t="s">
        <v>18</v>
      </c>
      <c r="C41" s="124">
        <f t="shared" si="9"/>
        <v>1435.1570000000002</v>
      </c>
      <c r="D41" s="124">
        <f t="shared" si="9"/>
        <v>1361.4690700000001</v>
      </c>
      <c r="E41" s="141">
        <f t="shared" si="5"/>
        <v>0.94865514365327275</v>
      </c>
      <c r="F41" s="148">
        <v>230</v>
      </c>
      <c r="G41" s="148">
        <v>0</v>
      </c>
      <c r="H41" s="148">
        <v>110</v>
      </c>
      <c r="I41" s="148">
        <v>172.77307999999999</v>
      </c>
      <c r="J41" s="8">
        <v>110</v>
      </c>
      <c r="K41" s="8">
        <v>212.44068999999999</v>
      </c>
      <c r="L41" s="148">
        <v>60</v>
      </c>
      <c r="M41" s="148">
        <v>124.78623</v>
      </c>
      <c r="N41" s="148">
        <v>43</v>
      </c>
      <c r="O41" s="148">
        <v>43</v>
      </c>
      <c r="P41" s="148">
        <v>43</v>
      </c>
      <c r="Q41" s="8">
        <v>43</v>
      </c>
      <c r="R41" s="148">
        <v>43</v>
      </c>
      <c r="S41" s="8">
        <v>43</v>
      </c>
      <c r="T41" s="148">
        <v>43</v>
      </c>
      <c r="U41" s="8">
        <v>43</v>
      </c>
      <c r="V41" s="148">
        <v>48</v>
      </c>
      <c r="W41" s="8">
        <v>48</v>
      </c>
      <c r="X41" s="148">
        <v>150</v>
      </c>
      <c r="Y41" s="8">
        <v>128.15801999999999</v>
      </c>
      <c r="Z41" s="148">
        <v>171.56200000000001</v>
      </c>
      <c r="AA41" s="8">
        <v>37.915059999999997</v>
      </c>
      <c r="AB41" s="148">
        <v>383.59500000000003</v>
      </c>
      <c r="AC41" s="8">
        <v>465.39598999999998</v>
      </c>
      <c r="AD41" s="2"/>
    </row>
    <row r="42" spans="1:30" ht="31.5" customHeight="1" thickBot="1" x14ac:dyDescent="0.35">
      <c r="A42" s="139" t="s">
        <v>70</v>
      </c>
      <c r="B42" s="140" t="s">
        <v>19</v>
      </c>
      <c r="C42" s="124">
        <f t="shared" si="9"/>
        <v>175.95600000000002</v>
      </c>
      <c r="D42" s="124">
        <f t="shared" si="9"/>
        <v>160.81375</v>
      </c>
      <c r="E42" s="141">
        <f t="shared" si="5"/>
        <v>0.91394297437995853</v>
      </c>
      <c r="F42" s="148">
        <v>14</v>
      </c>
      <c r="G42" s="148">
        <v>14</v>
      </c>
      <c r="H42" s="148">
        <v>14</v>
      </c>
      <c r="I42" s="148">
        <v>13.99</v>
      </c>
      <c r="J42" s="8">
        <v>14</v>
      </c>
      <c r="K42" s="8">
        <v>13.5</v>
      </c>
      <c r="L42" s="148">
        <v>14</v>
      </c>
      <c r="M42" s="148">
        <v>14.51</v>
      </c>
      <c r="N42" s="148">
        <v>14.456</v>
      </c>
      <c r="O42" s="148">
        <v>14.456</v>
      </c>
      <c r="P42" s="148">
        <v>13</v>
      </c>
      <c r="Q42" s="8">
        <v>13</v>
      </c>
      <c r="R42" s="148">
        <v>13</v>
      </c>
      <c r="S42" s="8">
        <v>13</v>
      </c>
      <c r="T42" s="148">
        <v>13</v>
      </c>
      <c r="U42" s="8">
        <v>13</v>
      </c>
      <c r="V42" s="148">
        <v>14</v>
      </c>
      <c r="W42" s="8">
        <v>14</v>
      </c>
      <c r="X42" s="148">
        <v>22.3</v>
      </c>
      <c r="Y42" s="8">
        <v>20.480049999999999</v>
      </c>
      <c r="Z42" s="148">
        <v>22.3</v>
      </c>
      <c r="AA42" s="8">
        <v>15.465159999999999</v>
      </c>
      <c r="AB42" s="148">
        <v>7.9</v>
      </c>
      <c r="AC42" s="8">
        <v>1.4125399999999999</v>
      </c>
      <c r="AD42" s="2"/>
    </row>
    <row r="43" spans="1:30" ht="31.5" customHeight="1" thickBot="1" x14ac:dyDescent="0.35">
      <c r="A43" s="143" t="s">
        <v>71</v>
      </c>
      <c r="B43" s="127" t="s">
        <v>27</v>
      </c>
      <c r="C43" s="124">
        <f t="shared" si="9"/>
        <v>0</v>
      </c>
      <c r="D43" s="124">
        <f t="shared" si="9"/>
        <v>0</v>
      </c>
      <c r="E43" s="128" t="e">
        <f t="shared" si="5"/>
        <v>#DIV/0!</v>
      </c>
      <c r="F43" s="153"/>
      <c r="G43" s="153"/>
      <c r="H43" s="153"/>
      <c r="I43" s="153"/>
      <c r="J43" s="153"/>
      <c r="K43" s="153"/>
      <c r="L43" s="153"/>
      <c r="M43" s="153">
        <v>0</v>
      </c>
      <c r="N43" s="153"/>
      <c r="O43" s="153"/>
      <c r="P43" s="153"/>
      <c r="Q43" s="16"/>
      <c r="R43" s="16"/>
      <c r="S43" s="16"/>
      <c r="T43" s="16"/>
      <c r="U43" s="16"/>
      <c r="V43" s="16"/>
      <c r="W43" s="16"/>
      <c r="X43" s="16"/>
      <c r="Y43" s="16"/>
      <c r="Z43" s="153"/>
      <c r="AA43" s="16"/>
      <c r="AB43" s="153"/>
      <c r="AC43" s="16"/>
      <c r="AD43" s="2"/>
    </row>
    <row r="44" spans="1:30" ht="68.25" customHeight="1" thickBot="1" x14ac:dyDescent="0.35">
      <c r="A44" s="144" t="s">
        <v>72</v>
      </c>
      <c r="B44" s="131" t="s">
        <v>73</v>
      </c>
      <c r="C44" s="155">
        <f t="shared" si="9"/>
        <v>0</v>
      </c>
      <c r="D44" s="155">
        <f t="shared" si="9"/>
        <v>0</v>
      </c>
      <c r="E44" s="161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2"/>
    </row>
    <row r="45" spans="1:30" ht="33.75" customHeight="1" thickBot="1" x14ac:dyDescent="0.35">
      <c r="A45" s="144" t="s">
        <v>74</v>
      </c>
      <c r="B45" s="131" t="s">
        <v>77</v>
      </c>
      <c r="C45" s="159">
        <f>C47+C48</f>
        <v>1619.9999999999998</v>
      </c>
      <c r="D45" s="159">
        <f>D47+D48</f>
        <v>1552.2571800000001</v>
      </c>
      <c r="E45" s="161">
        <f t="shared" si="5"/>
        <v>0.95818344444444459</v>
      </c>
      <c r="F45" s="156">
        <f t="shared" ref="F45:K45" si="10">F47+F48</f>
        <v>115.2</v>
      </c>
      <c r="G45" s="156">
        <f t="shared" si="10"/>
        <v>14.87116</v>
      </c>
      <c r="H45" s="156">
        <f t="shared" si="10"/>
        <v>145.19999999999999</v>
      </c>
      <c r="I45" s="156">
        <f t="shared" si="10"/>
        <v>243.75716</v>
      </c>
      <c r="J45" s="156">
        <f t="shared" si="10"/>
        <v>146.80000000000001</v>
      </c>
      <c r="K45" s="44">
        <f t="shared" si="10"/>
        <v>137.95264</v>
      </c>
      <c r="L45" s="44">
        <f t="shared" ref="L45:AC45" si="11">L47+L48</f>
        <v>164.20000000000002</v>
      </c>
      <c r="M45" s="44">
        <f t="shared" si="11"/>
        <v>174.55856</v>
      </c>
      <c r="N45" s="44">
        <f t="shared" si="11"/>
        <v>139.5</v>
      </c>
      <c r="O45" s="44">
        <f t="shared" si="11"/>
        <v>99.44717</v>
      </c>
      <c r="P45" s="44">
        <f t="shared" si="11"/>
        <v>146</v>
      </c>
      <c r="Q45" s="44">
        <f t="shared" si="11"/>
        <v>175.51437999999999</v>
      </c>
      <c r="R45" s="44">
        <f t="shared" si="11"/>
        <v>146</v>
      </c>
      <c r="S45" s="44">
        <f t="shared" si="11"/>
        <v>146.64193</v>
      </c>
      <c r="T45" s="44">
        <f t="shared" si="11"/>
        <v>176</v>
      </c>
      <c r="U45" s="44">
        <f t="shared" si="11"/>
        <v>123.92598000000001</v>
      </c>
      <c r="V45" s="44">
        <f t="shared" si="11"/>
        <v>176</v>
      </c>
      <c r="W45" s="44">
        <f t="shared" si="11"/>
        <v>109.52529000000001</v>
      </c>
      <c r="X45" s="44">
        <f t="shared" si="11"/>
        <v>176</v>
      </c>
      <c r="Y45" s="44">
        <f t="shared" si="11"/>
        <v>95.959249999999997</v>
      </c>
      <c r="Z45" s="44">
        <f t="shared" si="11"/>
        <v>71</v>
      </c>
      <c r="AA45" s="44">
        <f t="shared" si="11"/>
        <v>89.778300000000002</v>
      </c>
      <c r="AB45" s="44">
        <f t="shared" si="11"/>
        <v>18.100000000000001</v>
      </c>
      <c r="AC45" s="44">
        <f t="shared" si="11"/>
        <v>140.32535999999999</v>
      </c>
      <c r="AD45" s="2"/>
    </row>
    <row r="46" spans="1:30" ht="25.15" customHeight="1" thickBot="1" x14ac:dyDescent="0.35">
      <c r="A46" s="146"/>
      <c r="B46" s="135" t="s">
        <v>13</v>
      </c>
      <c r="C46" s="162"/>
      <c r="D46" s="13"/>
      <c r="E46" s="137"/>
      <c r="F46" s="160"/>
      <c r="G46" s="160"/>
      <c r="H46" s="160"/>
      <c r="I46" s="160"/>
      <c r="J46" s="160"/>
      <c r="K46" s="17"/>
      <c r="L46" s="160"/>
      <c r="M46" s="160"/>
      <c r="N46" s="160"/>
      <c r="O46" s="160"/>
      <c r="P46" s="160"/>
      <c r="Q46" s="17"/>
      <c r="R46" s="160"/>
      <c r="S46" s="17"/>
      <c r="T46" s="160"/>
      <c r="U46" s="17"/>
      <c r="V46" s="160"/>
      <c r="W46" s="17"/>
      <c r="X46" s="160"/>
      <c r="Y46" s="17"/>
      <c r="Z46" s="160"/>
      <c r="AA46" s="17"/>
      <c r="AB46" s="160"/>
      <c r="AC46" s="17"/>
      <c r="AD46" s="2"/>
    </row>
    <row r="47" spans="1:30" ht="31.5" customHeight="1" thickBot="1" x14ac:dyDescent="0.35">
      <c r="A47" s="139" t="s">
        <v>75</v>
      </c>
      <c r="B47" s="140" t="s">
        <v>78</v>
      </c>
      <c r="C47" s="124">
        <f t="shared" ref="C47:D51" si="12">F47+H47+J47+L47+N47+P47+R47+T47+V47+AB47+Z47+X47</f>
        <v>199.99999999999997</v>
      </c>
      <c r="D47" s="124">
        <f t="shared" si="12"/>
        <v>193.46785999999997</v>
      </c>
      <c r="E47" s="163">
        <f t="shared" si="5"/>
        <v>0.96733930000000001</v>
      </c>
      <c r="F47" s="148">
        <v>15.2</v>
      </c>
      <c r="G47" s="148">
        <v>14.87116</v>
      </c>
      <c r="H47" s="148">
        <v>15.2</v>
      </c>
      <c r="I47" s="148">
        <v>14.87114</v>
      </c>
      <c r="J47" s="148">
        <v>16.8</v>
      </c>
      <c r="K47" s="8">
        <v>17.425160000000002</v>
      </c>
      <c r="L47" s="148">
        <v>16.8</v>
      </c>
      <c r="M47" s="148">
        <v>16.665569999999999</v>
      </c>
      <c r="N47" s="148">
        <v>17.2</v>
      </c>
      <c r="O47" s="148">
        <v>16.665569999999999</v>
      </c>
      <c r="P47" s="148">
        <v>17.2</v>
      </c>
      <c r="Q47" s="8">
        <v>16.665569999999999</v>
      </c>
      <c r="R47" s="148">
        <v>17.2</v>
      </c>
      <c r="S47" s="8">
        <v>16.709769999999999</v>
      </c>
      <c r="T47" s="148">
        <v>17.2</v>
      </c>
      <c r="U47" s="8">
        <v>16.709769999999999</v>
      </c>
      <c r="V47" s="148">
        <v>17.2</v>
      </c>
      <c r="W47" s="8">
        <v>16.709769999999999</v>
      </c>
      <c r="X47" s="148">
        <v>17.2</v>
      </c>
      <c r="Y47" s="8">
        <v>16.709769999999999</v>
      </c>
      <c r="Z47" s="148">
        <v>17.2</v>
      </c>
      <c r="AA47" s="8">
        <v>16.709769999999999</v>
      </c>
      <c r="AB47" s="148">
        <v>15.6</v>
      </c>
      <c r="AC47" s="8">
        <v>12.75484</v>
      </c>
      <c r="AD47" s="2"/>
    </row>
    <row r="48" spans="1:30" ht="27" customHeight="1" thickBot="1" x14ac:dyDescent="0.35">
      <c r="A48" s="143" t="s">
        <v>76</v>
      </c>
      <c r="B48" s="127" t="s">
        <v>79</v>
      </c>
      <c r="C48" s="124">
        <f>F48+H48+J48+L48+N48+P48+R48+T48+V48+AB48+Z48+X48</f>
        <v>1419.9999999999998</v>
      </c>
      <c r="D48" s="124">
        <f t="shared" si="12"/>
        <v>1358.7893200000001</v>
      </c>
      <c r="E48" s="164">
        <f>D48/C48</f>
        <v>0.95689388732394387</v>
      </c>
      <c r="F48" s="153">
        <v>100</v>
      </c>
      <c r="G48" s="153">
        <v>0</v>
      </c>
      <c r="H48" s="153">
        <v>130</v>
      </c>
      <c r="I48" s="153">
        <v>228.88602</v>
      </c>
      <c r="J48" s="153">
        <v>130</v>
      </c>
      <c r="K48" s="16">
        <v>120.52748</v>
      </c>
      <c r="L48" s="153">
        <v>147.4</v>
      </c>
      <c r="M48" s="153">
        <v>157.89299</v>
      </c>
      <c r="N48" s="153">
        <v>122.3</v>
      </c>
      <c r="O48" s="153">
        <v>82.781599999999997</v>
      </c>
      <c r="P48" s="153">
        <v>128.80000000000001</v>
      </c>
      <c r="Q48" s="16">
        <v>158.84880999999999</v>
      </c>
      <c r="R48" s="153">
        <v>128.80000000000001</v>
      </c>
      <c r="S48" s="16">
        <v>129.93216000000001</v>
      </c>
      <c r="T48" s="153">
        <v>158.80000000000001</v>
      </c>
      <c r="U48" s="16">
        <v>107.21621</v>
      </c>
      <c r="V48" s="153">
        <v>158.80000000000001</v>
      </c>
      <c r="W48" s="16">
        <v>92.815520000000006</v>
      </c>
      <c r="X48" s="153">
        <v>158.80000000000001</v>
      </c>
      <c r="Y48" s="16">
        <v>79.249480000000005</v>
      </c>
      <c r="Z48" s="153">
        <v>53.8</v>
      </c>
      <c r="AA48" s="16">
        <v>73.068529999999996</v>
      </c>
      <c r="AB48" s="153">
        <v>2.5</v>
      </c>
      <c r="AC48" s="16">
        <v>127.57052</v>
      </c>
      <c r="AD48" s="2"/>
    </row>
    <row r="49" spans="1:30" ht="29.25" customHeight="1" thickBot="1" x14ac:dyDescent="0.35">
      <c r="A49" s="144" t="s">
        <v>80</v>
      </c>
      <c r="B49" s="131" t="s">
        <v>81</v>
      </c>
      <c r="C49" s="155">
        <f t="shared" si="12"/>
        <v>0</v>
      </c>
      <c r="D49" s="155">
        <f t="shared" si="12"/>
        <v>0</v>
      </c>
      <c r="E49" s="161" t="e">
        <f t="shared" si="5"/>
        <v>#DIV/0!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2"/>
    </row>
    <row r="50" spans="1:30" ht="27" customHeight="1" thickBot="1" x14ac:dyDescent="0.35">
      <c r="A50" s="144" t="s">
        <v>90</v>
      </c>
      <c r="B50" s="131" t="s">
        <v>91</v>
      </c>
      <c r="C50" s="155">
        <f t="shared" si="12"/>
        <v>2902.625</v>
      </c>
      <c r="D50" s="155">
        <f t="shared" si="12"/>
        <v>2403.1563099999998</v>
      </c>
      <c r="E50" s="161">
        <f>D50/C50</f>
        <v>0.82792517462641568</v>
      </c>
      <c r="F50" s="156">
        <v>0</v>
      </c>
      <c r="G50" s="156">
        <v>0</v>
      </c>
      <c r="H50" s="156">
        <v>342.3</v>
      </c>
      <c r="I50" s="156">
        <v>42</v>
      </c>
      <c r="J50" s="156">
        <v>0</v>
      </c>
      <c r="K50" s="44">
        <v>0</v>
      </c>
      <c r="L50" s="44"/>
      <c r="M50" s="44"/>
      <c r="N50" s="44">
        <v>225</v>
      </c>
      <c r="O50" s="44">
        <v>0</v>
      </c>
      <c r="P50" s="44">
        <v>225</v>
      </c>
      <c r="Q50" s="44">
        <v>0</v>
      </c>
      <c r="R50" s="156">
        <v>0</v>
      </c>
      <c r="S50" s="44">
        <v>0</v>
      </c>
      <c r="T50" s="156">
        <v>0</v>
      </c>
      <c r="U50" s="44">
        <v>0</v>
      </c>
      <c r="V50" s="156">
        <v>0</v>
      </c>
      <c r="W50" s="44">
        <v>0</v>
      </c>
      <c r="X50" s="44">
        <v>325.39999999999998</v>
      </c>
      <c r="Y50" s="44">
        <v>298.91394000000003</v>
      </c>
      <c r="Z50" s="44"/>
      <c r="AA50" s="44"/>
      <c r="AB50" s="44">
        <v>1784.925</v>
      </c>
      <c r="AC50" s="200">
        <f>1736.84237+325.4</f>
        <v>2062.2423699999999</v>
      </c>
      <c r="AD50" s="2"/>
    </row>
    <row r="51" spans="1:30" s="198" customFormat="1" ht="27" customHeight="1" thickBot="1" x14ac:dyDescent="0.35">
      <c r="A51" s="193"/>
      <c r="B51" s="194" t="s">
        <v>114</v>
      </c>
      <c r="C51" s="124">
        <f t="shared" si="12"/>
        <v>342.3</v>
      </c>
      <c r="D51" s="124">
        <f t="shared" si="12"/>
        <v>340.91394000000003</v>
      </c>
      <c r="E51" s="195"/>
      <c r="F51" s="196"/>
      <c r="G51" s="196"/>
      <c r="H51" s="196">
        <v>342.3</v>
      </c>
      <c r="I51" s="196">
        <v>42</v>
      </c>
      <c r="J51" s="196"/>
      <c r="K51" s="197"/>
      <c r="L51" s="197"/>
      <c r="M51" s="197"/>
      <c r="N51" s="197"/>
      <c r="O51" s="197"/>
      <c r="P51" s="197"/>
      <c r="Q51" s="197"/>
      <c r="R51" s="196"/>
      <c r="S51" s="197"/>
      <c r="T51" s="196"/>
      <c r="U51" s="197"/>
      <c r="V51" s="196"/>
      <c r="W51" s="197"/>
      <c r="X51" s="197"/>
      <c r="Y51" s="199">
        <v>298.91394000000003</v>
      </c>
      <c r="Z51" s="197"/>
      <c r="AA51" s="197"/>
      <c r="AB51" s="197"/>
      <c r="AC51" s="182"/>
      <c r="AD51" s="2"/>
    </row>
    <row r="52" spans="1:30" s="198" customFormat="1" ht="27" customHeight="1" thickBot="1" x14ac:dyDescent="0.35">
      <c r="A52" s="193"/>
      <c r="B52" s="194" t="s">
        <v>113</v>
      </c>
      <c r="C52" s="124">
        <f t="shared" ref="C52" si="13">F52+H52+J52+L52+N52+P52+R52+T52+V52+AB52+Z52+X52</f>
        <v>1784.925</v>
      </c>
      <c r="D52" s="124">
        <f t="shared" ref="D52" si="14">G52+I52+K52+M52+O52+Q52+S52+U52+W52+AC52+AA52+Y52</f>
        <v>1736.8423700000001</v>
      </c>
      <c r="E52" s="195"/>
      <c r="F52" s="196"/>
      <c r="G52" s="196"/>
      <c r="H52" s="196"/>
      <c r="I52" s="196"/>
      <c r="J52" s="196"/>
      <c r="K52" s="197"/>
      <c r="L52" s="197"/>
      <c r="M52" s="197"/>
      <c r="N52" s="197"/>
      <c r="O52" s="197"/>
      <c r="P52" s="197"/>
      <c r="Q52" s="197"/>
      <c r="R52" s="196"/>
      <c r="S52" s="197"/>
      <c r="T52" s="196"/>
      <c r="U52" s="197"/>
      <c r="V52" s="196"/>
      <c r="W52" s="197"/>
      <c r="X52" s="197"/>
      <c r="Y52" s="197"/>
      <c r="Z52" s="197"/>
      <c r="AA52" s="197"/>
      <c r="AB52" s="197">
        <v>1784.925</v>
      </c>
      <c r="AC52" s="182">
        <v>1736.8423700000001</v>
      </c>
      <c r="AD52" s="2"/>
    </row>
    <row r="53" spans="1:30" s="198" customFormat="1" ht="27" customHeight="1" thickBot="1" x14ac:dyDescent="0.35">
      <c r="A53" s="193"/>
      <c r="B53" s="194" t="s">
        <v>112</v>
      </c>
      <c r="C53" s="124">
        <f t="shared" ref="C53" si="15">F53+H53+J53+L53+N53+P53+R53+T53+V53+AB53+Z53+X53</f>
        <v>325.39999999999998</v>
      </c>
      <c r="D53" s="124">
        <f t="shared" ref="D53" si="16">G53+I53+K53+M53+O53+Q53+S53+U53+W53+AC53+AA53+Y53</f>
        <v>325.39999999999998</v>
      </c>
      <c r="E53" s="195"/>
      <c r="F53" s="196"/>
      <c r="G53" s="196"/>
      <c r="H53" s="196"/>
      <c r="I53" s="196"/>
      <c r="J53" s="196"/>
      <c r="K53" s="197"/>
      <c r="L53" s="197"/>
      <c r="M53" s="197"/>
      <c r="N53" s="197"/>
      <c r="O53" s="197"/>
      <c r="P53" s="197"/>
      <c r="Q53" s="197"/>
      <c r="R53" s="196"/>
      <c r="S53" s="197"/>
      <c r="T53" s="196"/>
      <c r="U53" s="197"/>
      <c r="V53" s="196"/>
      <c r="W53" s="197"/>
      <c r="X53" s="197">
        <v>325.39999999999998</v>
      </c>
      <c r="Y53" s="197"/>
      <c r="Z53" s="197"/>
      <c r="AA53" s="197"/>
      <c r="AB53" s="197"/>
      <c r="AC53" s="182">
        <v>325.39999999999998</v>
      </c>
      <c r="AD53" s="2"/>
    </row>
    <row r="54" spans="1:30" ht="27.75" customHeight="1" thickBot="1" x14ac:dyDescent="0.35">
      <c r="A54" s="165"/>
      <c r="B54" s="166" t="s">
        <v>8</v>
      </c>
      <c r="C54" s="167">
        <f>C9+C10+C11+C21+C27+C28+C37+C38+C44+C45+C49+C50</f>
        <v>13741.486000000001</v>
      </c>
      <c r="D54" s="167">
        <f>D9+D10+D11+D21+D27+D28+D37+D38+D44+D45+D49+D50</f>
        <v>12111.475970000001</v>
      </c>
      <c r="E54" s="168">
        <f>D54/C54</f>
        <v>0.88138036672307496</v>
      </c>
      <c r="F54" s="167">
        <f>F9+F10+F11+F21+F27+F28+F37+F38+F44+F45+F49+F50</f>
        <v>1041.2</v>
      </c>
      <c r="G54" s="167">
        <f t="shared" ref="G54:AC54" si="17">G9+G10+G11+G21+G27+G28+G37+G38+G44+G45+G49+G50</f>
        <v>145.16989000000001</v>
      </c>
      <c r="H54" s="167">
        <f t="shared" si="17"/>
        <v>1341.5</v>
      </c>
      <c r="I54" s="167">
        <f t="shared" si="17"/>
        <v>1206.63033</v>
      </c>
      <c r="J54" s="167">
        <f t="shared" si="17"/>
        <v>840.8</v>
      </c>
      <c r="K54" s="167">
        <f t="shared" si="17"/>
        <v>1160.4030600000001</v>
      </c>
      <c r="L54" s="167">
        <f t="shared" si="17"/>
        <v>1029.0530000000001</v>
      </c>
      <c r="M54" s="167">
        <f>M9+M10+M11+M21+M27+M28+M37+M38+M44+M45+M49+M50</f>
        <v>964.83193000000006</v>
      </c>
      <c r="N54" s="167">
        <f t="shared" si="17"/>
        <v>599.95600000000002</v>
      </c>
      <c r="O54" s="167">
        <f t="shared" si="17"/>
        <v>523.13403000000005</v>
      </c>
      <c r="P54" s="167">
        <f t="shared" si="17"/>
        <v>1101.3200000000002</v>
      </c>
      <c r="Q54" s="167">
        <f>Q9+Q10+Q11+Q21+Q27+Q28+Q37+Q38+Q44+Q45+Q49+Q50</f>
        <v>264.01437999999996</v>
      </c>
      <c r="R54" s="167">
        <f t="shared" si="17"/>
        <v>731.4</v>
      </c>
      <c r="S54" s="167">
        <f t="shared" si="17"/>
        <v>474.13690000000003</v>
      </c>
      <c r="T54" s="167">
        <f t="shared" si="17"/>
        <v>421.928</v>
      </c>
      <c r="U54" s="167">
        <f t="shared" si="17"/>
        <v>867.91598999999997</v>
      </c>
      <c r="V54" s="167">
        <f t="shared" si="17"/>
        <v>399.072</v>
      </c>
      <c r="W54" s="167">
        <f t="shared" si="17"/>
        <v>411.37928999999997</v>
      </c>
      <c r="X54" s="167">
        <f t="shared" si="17"/>
        <v>1317.34</v>
      </c>
      <c r="Y54" s="167">
        <f t="shared" si="17"/>
        <v>836.03107</v>
      </c>
      <c r="Z54" s="167">
        <f t="shared" si="17"/>
        <v>1443.375</v>
      </c>
      <c r="AA54" s="167">
        <f t="shared" si="17"/>
        <v>804.55446000000006</v>
      </c>
      <c r="AB54" s="167">
        <f t="shared" si="17"/>
        <v>3474.5419999999999</v>
      </c>
      <c r="AC54" s="201">
        <f t="shared" si="17"/>
        <v>4154.7746399999996</v>
      </c>
      <c r="AD54" s="2"/>
    </row>
    <row r="55" spans="1:30" ht="33.75" customHeight="1" x14ac:dyDescent="0.3">
      <c r="A55" s="5"/>
      <c r="B55" s="11" t="s">
        <v>84</v>
      </c>
      <c r="C55" s="226"/>
      <c r="D55" s="226"/>
      <c r="E55" s="12"/>
      <c r="F55" s="11"/>
      <c r="G55" s="11" t="s">
        <v>99</v>
      </c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2"/>
    </row>
    <row r="56" spans="1:30" ht="35.25" customHeight="1" x14ac:dyDescent="0.3">
      <c r="A56" s="5"/>
      <c r="B56" s="1" t="s">
        <v>95</v>
      </c>
      <c r="C56" s="3"/>
      <c r="D56" s="3"/>
      <c r="E56" s="171" t="s">
        <v>44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2"/>
    </row>
  </sheetData>
  <mergeCells count="19"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  <mergeCell ref="X7:Y7"/>
    <mergeCell ref="Z7:AA7"/>
    <mergeCell ref="AB7:AC7"/>
    <mergeCell ref="L7:M7"/>
    <mergeCell ref="N7:O7"/>
    <mergeCell ref="P7:Q7"/>
    <mergeCell ref="R7:S7"/>
    <mergeCell ref="T7:U7"/>
    <mergeCell ref="V7:W7"/>
  </mergeCells>
  <pageMargins left="0.23622047244094491" right="0.23622047244094491" top="0.23622047244094491" bottom="0.35433070866141736" header="0.31496062992125984" footer="0.31496062992125984"/>
  <pageSetup paperSize="9" scale="35" orientation="landscape" r:id="rId1"/>
  <colBreaks count="1" manualBreakCount="1">
    <brk id="23" max="5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3"/>
  <sheetViews>
    <sheetView workbookViewId="0">
      <selection activeCell="A2" sqref="A2:K2"/>
    </sheetView>
  </sheetViews>
  <sheetFormatPr defaultRowHeight="12.75" x14ac:dyDescent="0.2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 x14ac:dyDescent="0.2">
      <c r="A2" s="202" t="s">
        <v>115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186"/>
    </row>
    <row r="3" spans="1:29" ht="20.25" x14ac:dyDescent="0.3">
      <c r="A3" s="203" t="s">
        <v>85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190"/>
    </row>
    <row r="4" spans="1:29" ht="15.75" x14ac:dyDescent="0.25">
      <c r="A4" s="204" t="s">
        <v>47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191"/>
    </row>
    <row r="5" spans="1:29" ht="19.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 x14ac:dyDescent="0.25">
      <c r="A6" s="205" t="s">
        <v>0</v>
      </c>
      <c r="B6" s="220" t="s">
        <v>10</v>
      </c>
      <c r="C6" s="208" t="s">
        <v>105</v>
      </c>
      <c r="D6" s="209"/>
      <c r="E6" s="210"/>
      <c r="F6" s="223" t="s">
        <v>4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5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</row>
    <row r="7" spans="1:29" ht="18.75" x14ac:dyDescent="0.2">
      <c r="A7" s="206"/>
      <c r="B7" s="221"/>
      <c r="C7" s="211"/>
      <c r="D7" s="212"/>
      <c r="E7" s="213"/>
      <c r="F7" s="208" t="s">
        <v>5</v>
      </c>
      <c r="G7" s="210"/>
      <c r="H7" s="208" t="s">
        <v>6</v>
      </c>
      <c r="I7" s="210"/>
      <c r="J7" s="208" t="s">
        <v>7</v>
      </c>
      <c r="K7" s="210"/>
      <c r="L7" s="208" t="s">
        <v>87</v>
      </c>
      <c r="M7" s="210"/>
      <c r="N7" s="208" t="s">
        <v>88</v>
      </c>
      <c r="O7" s="210"/>
      <c r="P7" s="208" t="s">
        <v>89</v>
      </c>
      <c r="Q7" s="210"/>
      <c r="R7" s="208" t="s">
        <v>92</v>
      </c>
      <c r="S7" s="210"/>
      <c r="T7" s="208" t="s">
        <v>93</v>
      </c>
      <c r="U7" s="210"/>
      <c r="V7" s="208" t="s">
        <v>94</v>
      </c>
      <c r="W7" s="210"/>
      <c r="X7" s="208" t="s">
        <v>96</v>
      </c>
      <c r="Y7" s="210"/>
      <c r="Z7" s="208" t="s">
        <v>97</v>
      </c>
      <c r="AA7" s="210"/>
      <c r="AB7" s="208" t="s">
        <v>98</v>
      </c>
      <c r="AC7" s="210"/>
    </row>
    <row r="8" spans="1:29" ht="19.5" thickBot="1" x14ac:dyDescent="0.25">
      <c r="A8" s="207"/>
      <c r="B8" s="222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19.5" thickBot="1" x14ac:dyDescent="0.35">
      <c r="A9" s="122">
        <v>1</v>
      </c>
      <c r="B9" s="123" t="s">
        <v>11</v>
      </c>
      <c r="C9" s="124">
        <f>F9+H9+J9+L9+N9+P9+R9+T9+V9+AB9+Z9+X9</f>
        <v>0</v>
      </c>
      <c r="D9" s="124">
        <f>G9+I9+K9+M9+O9+Q9+S9+U9+W9+AC9+AA9+Y9</f>
        <v>0</v>
      </c>
      <c r="E9" s="125"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4">
        <v>0</v>
      </c>
      <c r="Q9" s="124">
        <v>0</v>
      </c>
      <c r="R9" s="124">
        <v>0</v>
      </c>
      <c r="S9" s="124">
        <v>0</v>
      </c>
      <c r="T9" s="124">
        <v>0</v>
      </c>
      <c r="U9" s="124">
        <v>0</v>
      </c>
      <c r="V9" s="124">
        <v>0</v>
      </c>
      <c r="W9" s="124">
        <v>0</v>
      </c>
      <c r="X9" s="124">
        <v>0</v>
      </c>
      <c r="Y9" s="124">
        <v>0</v>
      </c>
      <c r="Z9" s="124">
        <v>0</v>
      </c>
      <c r="AA9" s="124">
        <v>0</v>
      </c>
      <c r="AB9" s="124">
        <v>0</v>
      </c>
      <c r="AC9" s="124">
        <v>0</v>
      </c>
    </row>
    <row r="10" spans="1:29" ht="19.5" thickBot="1" x14ac:dyDescent="0.35">
      <c r="A10" s="126">
        <v>2</v>
      </c>
      <c r="B10" s="127" t="s">
        <v>12</v>
      </c>
      <c r="C10" s="124">
        <f>F10+H10+J10+L10+N10+P10+R10+T10+V10+AB10+Z10+X10</f>
        <v>0</v>
      </c>
      <c r="D10" s="124">
        <f>G10+I10+K10+M10+O10+Q10+S10+U10+W10+AC10+AA10+Y10</f>
        <v>0</v>
      </c>
      <c r="E10" s="128">
        <v>0</v>
      </c>
      <c r="F10" s="129">
        <v>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0</v>
      </c>
      <c r="Q10" s="129">
        <v>0</v>
      </c>
      <c r="R10" s="129">
        <v>0</v>
      </c>
      <c r="S10" s="129">
        <v>0</v>
      </c>
      <c r="T10" s="129">
        <v>0</v>
      </c>
      <c r="U10" s="129">
        <v>0</v>
      </c>
      <c r="V10" s="129">
        <v>0</v>
      </c>
      <c r="W10" s="129">
        <v>0</v>
      </c>
      <c r="X10" s="129">
        <v>0</v>
      </c>
      <c r="Y10" s="129">
        <v>0</v>
      </c>
      <c r="Z10" s="129">
        <v>0</v>
      </c>
      <c r="AA10" s="129">
        <v>0</v>
      </c>
      <c r="AB10" s="129">
        <v>0</v>
      </c>
      <c r="AC10" s="129">
        <v>0</v>
      </c>
    </row>
    <row r="11" spans="1:29" ht="21" thickBot="1" x14ac:dyDescent="0.35">
      <c r="A11" s="130">
        <v>3</v>
      </c>
      <c r="B11" s="131" t="s">
        <v>48</v>
      </c>
      <c r="C11" s="132">
        <f>C13+C14+C15+C16+C17+C18+C19+C20</f>
        <v>497.7</v>
      </c>
      <c r="D11" s="132">
        <f>D13+D14+D15+D16+D17+D18+D19+D20</f>
        <v>487.17713000000003</v>
      </c>
      <c r="E11" s="133">
        <f>D11/C11</f>
        <v>0.9788570022101668</v>
      </c>
      <c r="F11" s="132">
        <f t="shared" ref="F11:AC11" si="0">F13+F14+F15+F16+F17+F18+F19+F20</f>
        <v>4.8</v>
      </c>
      <c r="G11" s="132">
        <f t="shared" si="0"/>
        <v>4.6980000000000004</v>
      </c>
      <c r="H11" s="132">
        <f t="shared" si="0"/>
        <v>95.1</v>
      </c>
      <c r="I11" s="132">
        <f t="shared" si="0"/>
        <v>94.693600000000004</v>
      </c>
      <c r="J11" s="132">
        <f t="shared" si="0"/>
        <v>11.6</v>
      </c>
      <c r="K11" s="55">
        <f t="shared" si="0"/>
        <v>11.449729999999999</v>
      </c>
      <c r="L11" s="132">
        <f t="shared" si="0"/>
        <v>9.8000000000000007</v>
      </c>
      <c r="M11" s="55">
        <f t="shared" si="0"/>
        <v>9.6939999999999991</v>
      </c>
      <c r="N11" s="132">
        <f t="shared" si="0"/>
        <v>21.3</v>
      </c>
      <c r="O11" s="55">
        <f t="shared" si="0"/>
        <v>21.088760000000001</v>
      </c>
      <c r="P11" s="132">
        <f t="shared" si="0"/>
        <v>77.8</v>
      </c>
      <c r="Q11" s="55">
        <f t="shared" si="0"/>
        <v>75.787700000000001</v>
      </c>
      <c r="R11" s="55">
        <f t="shared" si="0"/>
        <v>128.6</v>
      </c>
      <c r="S11" s="192">
        <f t="shared" si="0"/>
        <v>126.33829</v>
      </c>
      <c r="T11" s="55">
        <f t="shared" si="0"/>
        <v>9.1999999999999993</v>
      </c>
      <c r="U11" s="192">
        <f t="shared" si="0"/>
        <v>7.8135000000000012</v>
      </c>
      <c r="V11" s="55">
        <f t="shared" si="0"/>
        <v>0</v>
      </c>
      <c r="W11" s="55">
        <f t="shared" si="0"/>
        <v>0</v>
      </c>
      <c r="X11" s="55">
        <f t="shared" si="0"/>
        <v>0</v>
      </c>
      <c r="Y11" s="192">
        <f t="shared" si="0"/>
        <v>0</v>
      </c>
      <c r="Z11" s="55">
        <f t="shared" si="0"/>
        <v>44</v>
      </c>
      <c r="AA11" s="55">
        <f t="shared" si="0"/>
        <v>42.656149999999997</v>
      </c>
      <c r="AB11" s="55">
        <f t="shared" si="0"/>
        <v>95.5</v>
      </c>
      <c r="AC11" s="55">
        <f t="shared" si="0"/>
        <v>92.957400000000007</v>
      </c>
    </row>
    <row r="12" spans="1:29" ht="19.5" thickBot="1" x14ac:dyDescent="0.35">
      <c r="A12" s="134"/>
      <c r="B12" s="135" t="s">
        <v>13</v>
      </c>
      <c r="C12" s="136"/>
      <c r="D12" s="14"/>
      <c r="E12" s="137"/>
      <c r="F12" s="138"/>
      <c r="G12" s="138"/>
      <c r="H12" s="138"/>
      <c r="I12" s="138"/>
      <c r="J12" s="14"/>
      <c r="K12" s="15"/>
      <c r="L12" s="138"/>
      <c r="M12" s="138"/>
      <c r="N12" s="138"/>
      <c r="O12" s="138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19.5" thickBot="1" x14ac:dyDescent="0.35">
      <c r="A13" s="139" t="s">
        <v>28</v>
      </c>
      <c r="B13" s="140" t="s">
        <v>14</v>
      </c>
      <c r="C13" s="124">
        <f>F13+H13+J13+L13+N13+P13+R13+T13+V13+AB13+Z13+X13</f>
        <v>3.5</v>
      </c>
      <c r="D13" s="124">
        <f>G13+I13+K13+M13+O13+Q13+S13+U13+W13+AC13+AA13+Y13</f>
        <v>3.3029999999999999</v>
      </c>
      <c r="E13" s="141">
        <f t="shared" ref="E13:E20" si="1">D13/C13</f>
        <v>0.94371428571428573</v>
      </c>
      <c r="F13" s="142">
        <v>0</v>
      </c>
      <c r="G13" s="142">
        <v>0</v>
      </c>
      <c r="H13" s="142">
        <v>1.6</v>
      </c>
      <c r="I13" s="142">
        <v>1.512</v>
      </c>
      <c r="J13" s="142">
        <v>0</v>
      </c>
      <c r="K13" s="142">
        <v>0</v>
      </c>
      <c r="L13" s="142">
        <v>0</v>
      </c>
      <c r="M13" s="142">
        <v>0</v>
      </c>
      <c r="N13" s="142">
        <v>0</v>
      </c>
      <c r="O13" s="142">
        <v>0</v>
      </c>
      <c r="P13" s="142">
        <v>1.5</v>
      </c>
      <c r="Q13" s="142">
        <v>1.446</v>
      </c>
      <c r="R13" s="142">
        <v>0.4</v>
      </c>
      <c r="S13" s="142">
        <v>0.34499999999999997</v>
      </c>
      <c r="T13" s="142">
        <v>0</v>
      </c>
      <c r="U13" s="142">
        <v>0</v>
      </c>
      <c r="V13" s="142">
        <v>0</v>
      </c>
      <c r="W13" s="142">
        <v>0</v>
      </c>
      <c r="X13" s="142">
        <v>0</v>
      </c>
      <c r="Y13" s="142">
        <v>0</v>
      </c>
      <c r="Z13" s="142">
        <v>0</v>
      </c>
      <c r="AA13" s="142">
        <v>0</v>
      </c>
      <c r="AB13" s="142">
        <v>0</v>
      </c>
      <c r="AC13" s="142">
        <v>0</v>
      </c>
    </row>
    <row r="14" spans="1:29" ht="19.5" thickBot="1" x14ac:dyDescent="0.35">
      <c r="A14" s="139" t="s">
        <v>29</v>
      </c>
      <c r="B14" s="140" t="s">
        <v>22</v>
      </c>
      <c r="C14" s="124">
        <f>F14+H14+J14+L14+N14+P14+R14+T14+V14+AB14+Z14+X14</f>
        <v>27.5</v>
      </c>
      <c r="D14" s="124">
        <f>G14+I14+K14+M14+O14+Q14+S14+U14+W14+AC14+AA14+Y14</f>
        <v>26.416600000000003</v>
      </c>
      <c r="E14" s="141">
        <f t="shared" si="1"/>
        <v>0.96060363636363644</v>
      </c>
      <c r="F14" s="142">
        <v>0</v>
      </c>
      <c r="G14" s="142">
        <v>0</v>
      </c>
      <c r="H14" s="142">
        <v>8</v>
      </c>
      <c r="I14" s="142">
        <v>7.891</v>
      </c>
      <c r="J14" s="142">
        <v>0</v>
      </c>
      <c r="K14" s="142">
        <v>0</v>
      </c>
      <c r="L14" s="142">
        <v>0</v>
      </c>
      <c r="M14" s="142">
        <v>0</v>
      </c>
      <c r="N14" s="142">
        <v>0</v>
      </c>
      <c r="O14" s="142">
        <v>0</v>
      </c>
      <c r="P14" s="142">
        <v>8.5</v>
      </c>
      <c r="Q14" s="142">
        <v>8.4656000000000002</v>
      </c>
      <c r="R14" s="142">
        <v>11</v>
      </c>
      <c r="S14" s="142">
        <v>10.06</v>
      </c>
      <c r="T14" s="142">
        <v>0</v>
      </c>
      <c r="U14" s="142">
        <v>0</v>
      </c>
      <c r="V14" s="142">
        <v>0</v>
      </c>
      <c r="W14" s="142">
        <v>0</v>
      </c>
      <c r="X14" s="142">
        <v>0</v>
      </c>
      <c r="Y14" s="142">
        <v>0</v>
      </c>
      <c r="Z14" s="142">
        <v>0</v>
      </c>
      <c r="AA14" s="142">
        <v>0</v>
      </c>
      <c r="AB14" s="142">
        <v>0</v>
      </c>
      <c r="AC14" s="142">
        <v>0</v>
      </c>
    </row>
    <row r="15" spans="1:29" ht="19.5" thickBot="1" x14ac:dyDescent="0.35">
      <c r="A15" s="139" t="s">
        <v>30</v>
      </c>
      <c r="B15" s="140" t="s">
        <v>15</v>
      </c>
      <c r="C15" s="124">
        <f t="shared" ref="C15:D20" si="2">F15+H15+J15+L15+N15+P15+R15+T15+V15+AB15+Z15+X15</f>
        <v>278.7</v>
      </c>
      <c r="D15" s="124">
        <f t="shared" si="2"/>
        <v>275.58652000000001</v>
      </c>
      <c r="E15" s="141">
        <f t="shared" si="1"/>
        <v>0.98882856117689277</v>
      </c>
      <c r="F15" s="142">
        <v>0</v>
      </c>
      <c r="G15" s="142">
        <v>0</v>
      </c>
      <c r="H15" s="142">
        <v>83</v>
      </c>
      <c r="I15" s="142">
        <v>82.825599999999994</v>
      </c>
      <c r="J15" s="142">
        <v>10.7</v>
      </c>
      <c r="K15" s="142">
        <v>10.62473</v>
      </c>
      <c r="L15" s="142">
        <v>5.8</v>
      </c>
      <c r="M15" s="142">
        <v>5.7210000000000001</v>
      </c>
      <c r="N15" s="142">
        <v>17</v>
      </c>
      <c r="O15" s="142">
        <v>16.871749999999999</v>
      </c>
      <c r="P15" s="142">
        <v>16.7</v>
      </c>
      <c r="Q15" s="142">
        <v>16.629100000000001</v>
      </c>
      <c r="R15" s="142">
        <v>39.5</v>
      </c>
      <c r="S15" s="142">
        <v>39.098289999999999</v>
      </c>
      <c r="T15" s="142">
        <v>3</v>
      </c>
      <c r="U15" s="142">
        <v>2.1145</v>
      </c>
      <c r="V15" s="142">
        <v>0</v>
      </c>
      <c r="W15" s="142">
        <v>0</v>
      </c>
      <c r="X15" s="142">
        <v>0</v>
      </c>
      <c r="Y15" s="142">
        <v>0</v>
      </c>
      <c r="Z15" s="142">
        <v>41</v>
      </c>
      <c r="AA15" s="142">
        <v>40.670549999999999</v>
      </c>
      <c r="AB15" s="142">
        <v>62</v>
      </c>
      <c r="AC15" s="142">
        <v>61.030999999999999</v>
      </c>
    </row>
    <row r="16" spans="1:29" ht="19.5" thickBot="1" x14ac:dyDescent="0.35">
      <c r="A16" s="139" t="s">
        <v>31</v>
      </c>
      <c r="B16" s="140" t="s">
        <v>21</v>
      </c>
      <c r="C16" s="124">
        <f t="shared" si="2"/>
        <v>33.4</v>
      </c>
      <c r="D16" s="124">
        <f t="shared" si="2"/>
        <v>32.731410000000004</v>
      </c>
      <c r="E16" s="141">
        <f t="shared" si="1"/>
        <v>0.97998233532934143</v>
      </c>
      <c r="F16" s="142">
        <v>0</v>
      </c>
      <c r="G16" s="142">
        <v>0</v>
      </c>
      <c r="H16" s="142">
        <v>2.5</v>
      </c>
      <c r="I16" s="142">
        <v>2.4649999999999999</v>
      </c>
      <c r="J16" s="142">
        <v>0.3</v>
      </c>
      <c r="K16" s="142">
        <v>0.23499999999999999</v>
      </c>
      <c r="L16" s="142">
        <v>1</v>
      </c>
      <c r="M16" s="142">
        <v>0.97299999999999998</v>
      </c>
      <c r="N16" s="142">
        <v>4.3</v>
      </c>
      <c r="O16" s="142">
        <v>4.2170100000000001</v>
      </c>
      <c r="P16" s="142">
        <v>0.1</v>
      </c>
      <c r="Q16" s="142">
        <v>0.04</v>
      </c>
      <c r="R16" s="142">
        <v>23.2</v>
      </c>
      <c r="S16" s="142">
        <v>23.188500000000001</v>
      </c>
      <c r="T16" s="142">
        <v>0</v>
      </c>
      <c r="U16" s="142">
        <v>0</v>
      </c>
      <c r="V16" s="142">
        <v>0</v>
      </c>
      <c r="W16" s="142">
        <v>0</v>
      </c>
      <c r="X16" s="142">
        <v>0</v>
      </c>
      <c r="Y16" s="142">
        <v>0</v>
      </c>
      <c r="Z16" s="142">
        <v>0.5</v>
      </c>
      <c r="AA16" s="142">
        <v>0.13100000000000001</v>
      </c>
      <c r="AB16" s="142">
        <v>1.5</v>
      </c>
      <c r="AC16" s="142">
        <v>1.4819</v>
      </c>
    </row>
    <row r="17" spans="1:29" ht="19.5" thickBot="1" x14ac:dyDescent="0.35">
      <c r="A17" s="139" t="s">
        <v>32</v>
      </c>
      <c r="B17" s="140" t="s">
        <v>23</v>
      </c>
      <c r="C17" s="124">
        <f t="shared" si="2"/>
        <v>11.600000000000001</v>
      </c>
      <c r="D17" s="124">
        <f t="shared" si="2"/>
        <v>10.762000000000002</v>
      </c>
      <c r="E17" s="141">
        <f t="shared" si="1"/>
        <v>0.9277586206896552</v>
      </c>
      <c r="F17" s="142">
        <v>1.4</v>
      </c>
      <c r="G17" s="142">
        <v>1.323</v>
      </c>
      <c r="H17" s="142">
        <v>0</v>
      </c>
      <c r="I17" s="142">
        <v>0</v>
      </c>
      <c r="J17" s="142">
        <v>0</v>
      </c>
      <c r="K17" s="142">
        <v>0</v>
      </c>
      <c r="L17" s="142">
        <v>0</v>
      </c>
      <c r="M17" s="142">
        <v>0</v>
      </c>
      <c r="N17" s="142">
        <v>0</v>
      </c>
      <c r="O17" s="142">
        <v>0</v>
      </c>
      <c r="P17" s="142">
        <v>3</v>
      </c>
      <c r="Q17" s="142">
        <v>2.93</v>
      </c>
      <c r="R17" s="142">
        <v>2.5</v>
      </c>
      <c r="S17" s="142">
        <v>2.31</v>
      </c>
      <c r="T17" s="142">
        <v>2.2000000000000002</v>
      </c>
      <c r="U17" s="142">
        <v>2.2000000000000002</v>
      </c>
      <c r="V17" s="142">
        <v>0</v>
      </c>
      <c r="W17" s="142">
        <v>0</v>
      </c>
      <c r="X17" s="142">
        <v>0</v>
      </c>
      <c r="Y17" s="142">
        <v>0</v>
      </c>
      <c r="Z17" s="142">
        <v>0.5</v>
      </c>
      <c r="AA17" s="142">
        <v>1.9E-2</v>
      </c>
      <c r="AB17" s="142">
        <v>2</v>
      </c>
      <c r="AC17" s="142">
        <v>1.98</v>
      </c>
    </row>
    <row r="18" spans="1:29" ht="19.5" thickBot="1" x14ac:dyDescent="0.35">
      <c r="A18" s="139" t="s">
        <v>33</v>
      </c>
      <c r="B18" s="140" t="s">
        <v>24</v>
      </c>
      <c r="C18" s="124">
        <f t="shared" si="2"/>
        <v>42.4</v>
      </c>
      <c r="D18" s="124">
        <f t="shared" si="2"/>
        <v>41.572000000000003</v>
      </c>
      <c r="E18" s="141">
        <f t="shared" si="1"/>
        <v>0.98047169811320767</v>
      </c>
      <c r="F18" s="142">
        <v>3.4</v>
      </c>
      <c r="G18" s="142">
        <v>3.375</v>
      </c>
      <c r="H18" s="142">
        <v>0</v>
      </c>
      <c r="I18" s="142">
        <v>0</v>
      </c>
      <c r="J18" s="142">
        <v>0</v>
      </c>
      <c r="K18" s="142">
        <v>0</v>
      </c>
      <c r="L18" s="142">
        <v>3</v>
      </c>
      <c r="M18" s="142">
        <v>3</v>
      </c>
      <c r="N18" s="142">
        <v>0</v>
      </c>
      <c r="O18" s="142">
        <v>0</v>
      </c>
      <c r="P18" s="142">
        <v>36</v>
      </c>
      <c r="Q18" s="142">
        <v>35.197000000000003</v>
      </c>
      <c r="R18" s="142">
        <v>0</v>
      </c>
      <c r="S18" s="142">
        <v>0</v>
      </c>
      <c r="T18" s="142">
        <v>0</v>
      </c>
      <c r="U18" s="142">
        <v>0</v>
      </c>
      <c r="V18" s="142">
        <v>0</v>
      </c>
      <c r="W18" s="142">
        <v>0</v>
      </c>
      <c r="X18" s="142">
        <v>0</v>
      </c>
      <c r="Y18" s="142">
        <v>0</v>
      </c>
      <c r="Z18" s="142">
        <v>0</v>
      </c>
      <c r="AA18" s="142">
        <v>0</v>
      </c>
      <c r="AB18" s="142">
        <v>0</v>
      </c>
      <c r="AC18" s="142">
        <v>0</v>
      </c>
    </row>
    <row r="19" spans="1:29" ht="19.5" thickBot="1" x14ac:dyDescent="0.35">
      <c r="A19" s="139" t="s">
        <v>34</v>
      </c>
      <c r="B19" s="140" t="s">
        <v>26</v>
      </c>
      <c r="C19" s="124">
        <f t="shared" si="2"/>
        <v>23.6</v>
      </c>
      <c r="D19" s="124">
        <f t="shared" si="2"/>
        <v>21.564999999999998</v>
      </c>
      <c r="E19" s="141">
        <f t="shared" si="1"/>
        <v>0.91377118644067779</v>
      </c>
      <c r="F19" s="142">
        <v>0</v>
      </c>
      <c r="G19" s="142">
        <v>0</v>
      </c>
      <c r="H19" s="142">
        <v>0</v>
      </c>
      <c r="I19" s="142">
        <v>0</v>
      </c>
      <c r="J19" s="142">
        <v>0.6</v>
      </c>
      <c r="K19" s="142">
        <v>0.59</v>
      </c>
      <c r="L19" s="142">
        <v>0</v>
      </c>
      <c r="M19" s="142">
        <v>0</v>
      </c>
      <c r="N19" s="142">
        <v>0</v>
      </c>
      <c r="O19" s="142">
        <v>0</v>
      </c>
      <c r="P19" s="142">
        <v>12</v>
      </c>
      <c r="Q19" s="142">
        <v>11.08</v>
      </c>
      <c r="R19" s="142">
        <v>1</v>
      </c>
      <c r="S19" s="142">
        <v>0.83</v>
      </c>
      <c r="T19" s="142">
        <v>0</v>
      </c>
      <c r="U19" s="142">
        <v>0</v>
      </c>
      <c r="V19" s="142">
        <v>0</v>
      </c>
      <c r="W19" s="142">
        <v>0</v>
      </c>
      <c r="X19" s="142">
        <v>0</v>
      </c>
      <c r="Y19" s="142">
        <v>0</v>
      </c>
      <c r="Z19" s="142">
        <v>0</v>
      </c>
      <c r="AA19" s="142">
        <v>0</v>
      </c>
      <c r="AB19" s="142">
        <v>10</v>
      </c>
      <c r="AC19" s="142">
        <v>9.0649999999999995</v>
      </c>
    </row>
    <row r="20" spans="1:29" ht="19.5" thickBot="1" x14ac:dyDescent="0.35">
      <c r="A20" s="143" t="s">
        <v>35</v>
      </c>
      <c r="B20" s="127" t="s">
        <v>25</v>
      </c>
      <c r="C20" s="124">
        <f t="shared" si="2"/>
        <v>77</v>
      </c>
      <c r="D20" s="124">
        <f t="shared" si="2"/>
        <v>75.240600000000001</v>
      </c>
      <c r="E20" s="141">
        <f t="shared" si="1"/>
        <v>0.97715064935064933</v>
      </c>
      <c r="F20" s="129">
        <v>0</v>
      </c>
      <c r="G20" s="129">
        <v>0</v>
      </c>
      <c r="H20" s="129">
        <v>0</v>
      </c>
      <c r="I20" s="129">
        <v>0</v>
      </c>
      <c r="J20" s="129">
        <v>0</v>
      </c>
      <c r="K20" s="129">
        <v>0</v>
      </c>
      <c r="L20" s="129">
        <v>0</v>
      </c>
      <c r="M20" s="129">
        <v>0</v>
      </c>
      <c r="N20" s="142">
        <v>0</v>
      </c>
      <c r="O20" s="142">
        <v>0</v>
      </c>
      <c r="P20" s="129">
        <v>0</v>
      </c>
      <c r="Q20" s="129">
        <v>0</v>
      </c>
      <c r="R20" s="129">
        <v>51</v>
      </c>
      <c r="S20" s="129">
        <v>50.506500000000003</v>
      </c>
      <c r="T20" s="129">
        <v>4</v>
      </c>
      <c r="U20" s="129">
        <v>3.4990000000000001</v>
      </c>
      <c r="V20" s="142">
        <v>0</v>
      </c>
      <c r="W20" s="142">
        <v>0</v>
      </c>
      <c r="X20" s="142">
        <v>0</v>
      </c>
      <c r="Y20" s="142">
        <v>0</v>
      </c>
      <c r="Z20" s="129">
        <v>2</v>
      </c>
      <c r="AA20" s="129">
        <v>1.8355999999999999</v>
      </c>
      <c r="AB20" s="129">
        <v>20</v>
      </c>
      <c r="AC20" s="129">
        <v>19.3995</v>
      </c>
    </row>
    <row r="21" spans="1:29" ht="41.25" thickBot="1" x14ac:dyDescent="0.35">
      <c r="A21" s="144" t="s">
        <v>36</v>
      </c>
      <c r="B21" s="145" t="s">
        <v>49</v>
      </c>
      <c r="C21" s="132">
        <f>C23+C24+C25+C26</f>
        <v>0</v>
      </c>
      <c r="D21" s="132">
        <f>D23+D24+D25+D26</f>
        <v>0</v>
      </c>
      <c r="E21" s="133" t="e">
        <f>D21/C21</f>
        <v>#DIV/0!</v>
      </c>
      <c r="F21" s="132">
        <f t="shared" ref="F21:AC21" si="3">F23+F24+F25+F26</f>
        <v>0</v>
      </c>
      <c r="G21" s="132">
        <f t="shared" si="3"/>
        <v>0</v>
      </c>
      <c r="H21" s="132">
        <f t="shared" si="3"/>
        <v>0</v>
      </c>
      <c r="I21" s="132">
        <f t="shared" si="3"/>
        <v>0</v>
      </c>
      <c r="J21" s="132">
        <f t="shared" si="3"/>
        <v>0</v>
      </c>
      <c r="K21" s="55">
        <f t="shared" si="3"/>
        <v>0</v>
      </c>
      <c r="L21" s="132">
        <f t="shared" si="3"/>
        <v>0</v>
      </c>
      <c r="M21" s="55">
        <f t="shared" si="3"/>
        <v>0</v>
      </c>
      <c r="N21" s="132">
        <f t="shared" si="3"/>
        <v>0</v>
      </c>
      <c r="O21" s="55">
        <f t="shared" si="3"/>
        <v>0</v>
      </c>
      <c r="P21" s="132">
        <f>P23+P24+P25+P26</f>
        <v>0</v>
      </c>
      <c r="Q21" s="132">
        <f t="shared" si="3"/>
        <v>0</v>
      </c>
      <c r="R21" s="132">
        <f t="shared" si="3"/>
        <v>0</v>
      </c>
      <c r="S21" s="132">
        <f t="shared" si="3"/>
        <v>0</v>
      </c>
      <c r="T21" s="132">
        <f t="shared" si="3"/>
        <v>0</v>
      </c>
      <c r="U21" s="132">
        <f t="shared" si="3"/>
        <v>0</v>
      </c>
      <c r="V21" s="132">
        <f t="shared" si="3"/>
        <v>0</v>
      </c>
      <c r="W21" s="132">
        <f t="shared" si="3"/>
        <v>0</v>
      </c>
      <c r="X21" s="132">
        <f t="shared" si="3"/>
        <v>0</v>
      </c>
      <c r="Y21" s="132">
        <f t="shared" si="3"/>
        <v>0</v>
      </c>
      <c r="Z21" s="132">
        <f t="shared" si="3"/>
        <v>0</v>
      </c>
      <c r="AA21" s="132">
        <f t="shared" si="3"/>
        <v>0</v>
      </c>
      <c r="AB21" s="132">
        <f t="shared" si="3"/>
        <v>0</v>
      </c>
      <c r="AC21" s="132">
        <f t="shared" si="3"/>
        <v>0</v>
      </c>
    </row>
    <row r="22" spans="1:29" ht="19.5" thickBot="1" x14ac:dyDescent="0.35">
      <c r="A22" s="146"/>
      <c r="B22" s="135" t="s">
        <v>13</v>
      </c>
      <c r="C22" s="138"/>
      <c r="D22" s="138"/>
      <c r="E22" s="137"/>
      <c r="F22" s="14"/>
      <c r="G22" s="14"/>
      <c r="H22" s="14"/>
      <c r="I22" s="14"/>
      <c r="J22" s="14"/>
      <c r="K22" s="15"/>
      <c r="L22" s="14"/>
      <c r="M22" s="14"/>
      <c r="N22" s="14"/>
      <c r="O22" s="14"/>
      <c r="P22" s="14"/>
      <c r="Q22" s="15"/>
      <c r="R22" s="14"/>
      <c r="S22" s="15"/>
      <c r="T22" s="14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19.5" thickBot="1" x14ac:dyDescent="0.35">
      <c r="A23" s="139" t="s">
        <v>37</v>
      </c>
      <c r="B23" s="140" t="s">
        <v>50</v>
      </c>
      <c r="C23" s="124">
        <f t="shared" ref="C23:D27" si="4">F23+H23+J23+L23+N23+P23+R23+T23+V23+AB23+Z23+X23</f>
        <v>0</v>
      </c>
      <c r="D23" s="124">
        <f t="shared" si="4"/>
        <v>0</v>
      </c>
      <c r="E23" s="141" t="e">
        <f t="shared" ref="E23:E49" si="5">D23/C23</f>
        <v>#DIV/0!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7">
        <v>0</v>
      </c>
      <c r="S23" s="147">
        <v>0</v>
      </c>
      <c r="T23" s="147">
        <v>0</v>
      </c>
      <c r="U23" s="147">
        <v>0</v>
      </c>
      <c r="V23" s="147">
        <v>0</v>
      </c>
      <c r="W23" s="147">
        <v>0</v>
      </c>
      <c r="X23" s="147">
        <v>0</v>
      </c>
      <c r="Y23" s="147">
        <v>0</v>
      </c>
      <c r="Z23" s="147">
        <v>0</v>
      </c>
      <c r="AA23" s="147">
        <v>0</v>
      </c>
      <c r="AB23" s="147">
        <v>0</v>
      </c>
      <c r="AC23" s="147">
        <v>0</v>
      </c>
    </row>
    <row r="24" spans="1:29" ht="19.5" thickBot="1" x14ac:dyDescent="0.35">
      <c r="A24" s="139" t="s">
        <v>38</v>
      </c>
      <c r="B24" s="140" t="s">
        <v>51</v>
      </c>
      <c r="C24" s="124">
        <f t="shared" si="4"/>
        <v>0</v>
      </c>
      <c r="D24" s="124">
        <f t="shared" si="4"/>
        <v>0</v>
      </c>
      <c r="E24" s="141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7">
        <v>0</v>
      </c>
      <c r="S24" s="147">
        <v>0</v>
      </c>
      <c r="T24" s="147">
        <v>0</v>
      </c>
      <c r="U24" s="147">
        <v>0</v>
      </c>
      <c r="V24" s="147">
        <v>0</v>
      </c>
      <c r="W24" s="147">
        <v>0</v>
      </c>
      <c r="X24" s="147">
        <v>0</v>
      </c>
      <c r="Y24" s="147">
        <v>0</v>
      </c>
      <c r="Z24" s="147">
        <v>0</v>
      </c>
      <c r="AA24" s="147">
        <v>0</v>
      </c>
      <c r="AB24" s="147">
        <v>0</v>
      </c>
      <c r="AC24" s="147">
        <v>0</v>
      </c>
    </row>
    <row r="25" spans="1:29" ht="19.5" thickBot="1" x14ac:dyDescent="0.35">
      <c r="A25" s="139" t="s">
        <v>39</v>
      </c>
      <c r="B25" s="149" t="s">
        <v>52</v>
      </c>
      <c r="C25" s="124">
        <f t="shared" si="4"/>
        <v>0</v>
      </c>
      <c r="D25" s="124">
        <f t="shared" si="4"/>
        <v>0</v>
      </c>
      <c r="E25" s="141" t="e">
        <f t="shared" si="5"/>
        <v>#DIV/0!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7">
        <v>0</v>
      </c>
      <c r="S25" s="147">
        <v>0</v>
      </c>
      <c r="T25" s="147">
        <v>0</v>
      </c>
      <c r="U25" s="147">
        <v>0</v>
      </c>
      <c r="V25" s="147">
        <v>0</v>
      </c>
      <c r="W25" s="147">
        <v>0</v>
      </c>
      <c r="X25" s="147">
        <v>0</v>
      </c>
      <c r="Y25" s="147">
        <v>0</v>
      </c>
      <c r="Z25" s="147">
        <v>0</v>
      </c>
      <c r="AA25" s="147">
        <v>0</v>
      </c>
      <c r="AB25" s="147">
        <v>0</v>
      </c>
      <c r="AC25" s="147">
        <v>0</v>
      </c>
    </row>
    <row r="26" spans="1:29" ht="19.5" thickBot="1" x14ac:dyDescent="0.35">
      <c r="A26" s="143" t="s">
        <v>40</v>
      </c>
      <c r="B26" s="150" t="s">
        <v>53</v>
      </c>
      <c r="C26" s="124">
        <f t="shared" si="4"/>
        <v>0</v>
      </c>
      <c r="D26" s="124">
        <f t="shared" si="4"/>
        <v>0</v>
      </c>
      <c r="E26" s="128" t="e">
        <f t="shared" si="5"/>
        <v>#DIV/0!</v>
      </c>
      <c r="F26" s="147">
        <v>0</v>
      </c>
      <c r="G26" s="151">
        <v>0</v>
      </c>
      <c r="H26" s="151">
        <v>0</v>
      </c>
      <c r="I26" s="151">
        <v>0</v>
      </c>
      <c r="J26" s="151">
        <v>0</v>
      </c>
      <c r="K26" s="151">
        <v>0</v>
      </c>
      <c r="L26" s="147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  <c r="AC26" s="151">
        <v>0</v>
      </c>
    </row>
    <row r="27" spans="1:29" ht="21" thickBot="1" x14ac:dyDescent="0.35">
      <c r="A27" s="144" t="s">
        <v>41</v>
      </c>
      <c r="B27" s="154" t="s">
        <v>54</v>
      </c>
      <c r="C27" s="155">
        <f t="shared" si="4"/>
        <v>0</v>
      </c>
      <c r="D27" s="155">
        <f t="shared" si="4"/>
        <v>0</v>
      </c>
      <c r="E27" s="133" t="e">
        <f t="shared" si="5"/>
        <v>#DIV/0!</v>
      </c>
      <c r="F27" s="156">
        <v>0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0</v>
      </c>
      <c r="W27" s="156">
        <v>0</v>
      </c>
      <c r="X27" s="156">
        <v>0</v>
      </c>
      <c r="Y27" s="156">
        <v>0</v>
      </c>
      <c r="Z27" s="156">
        <v>0</v>
      </c>
      <c r="AA27" s="156">
        <v>0</v>
      </c>
      <c r="AB27" s="156">
        <v>0</v>
      </c>
      <c r="AC27" s="156">
        <v>0</v>
      </c>
    </row>
    <row r="28" spans="1:29" ht="21" thickBot="1" x14ac:dyDescent="0.35">
      <c r="A28" s="144" t="s">
        <v>42</v>
      </c>
      <c r="B28" s="131" t="s">
        <v>20</v>
      </c>
      <c r="C28" s="132">
        <f>C30+C31+C32+C33+C34+C35+C36</f>
        <v>259.49</v>
      </c>
      <c r="D28" s="132">
        <f>D30+D31+D32+D33+D34+D35+D36</f>
        <v>253.58006</v>
      </c>
      <c r="E28" s="133">
        <f>D28/C28</f>
        <v>0.97722478708235383</v>
      </c>
      <c r="F28" s="156">
        <f t="shared" ref="F28:AC28" si="6">F30+F31+F32+F33+F34+F35+F36</f>
        <v>14.3</v>
      </c>
      <c r="G28" s="156">
        <f t="shared" si="6"/>
        <v>14.16961</v>
      </c>
      <c r="H28" s="156">
        <f t="shared" si="6"/>
        <v>27.39</v>
      </c>
      <c r="I28" s="156">
        <f t="shared" si="6"/>
        <v>27.37989</v>
      </c>
      <c r="J28" s="156">
        <f t="shared" si="6"/>
        <v>14.700000000000001</v>
      </c>
      <c r="K28" s="44">
        <f t="shared" si="6"/>
        <v>14.587320000000002</v>
      </c>
      <c r="L28" s="44">
        <f t="shared" si="6"/>
        <v>20</v>
      </c>
      <c r="M28" s="44">
        <f t="shared" si="6"/>
        <v>19.31467</v>
      </c>
      <c r="N28" s="44">
        <f t="shared" si="6"/>
        <v>0</v>
      </c>
      <c r="O28" s="44">
        <f t="shared" si="6"/>
        <v>0</v>
      </c>
      <c r="P28" s="44">
        <f t="shared" si="6"/>
        <v>8.9</v>
      </c>
      <c r="Q28" s="44">
        <f t="shared" si="6"/>
        <v>8.7650000000000006</v>
      </c>
      <c r="R28" s="44">
        <f t="shared" si="6"/>
        <v>16.2</v>
      </c>
      <c r="S28" s="187">
        <f t="shared" si="6"/>
        <v>16.00572</v>
      </c>
      <c r="T28" s="44">
        <f t="shared" si="6"/>
        <v>7.7</v>
      </c>
      <c r="U28" s="187">
        <f t="shared" si="6"/>
        <v>6.5201600000000006</v>
      </c>
      <c r="V28" s="44">
        <f t="shared" si="6"/>
        <v>1.1000000000000001</v>
      </c>
      <c r="W28" s="44">
        <f t="shared" si="6"/>
        <v>0.76072000000000006</v>
      </c>
      <c r="X28" s="44">
        <f t="shared" si="6"/>
        <v>1</v>
      </c>
      <c r="Y28" s="44">
        <f t="shared" si="6"/>
        <v>0.75022</v>
      </c>
      <c r="Z28" s="44">
        <f t="shared" si="6"/>
        <v>36</v>
      </c>
      <c r="AA28" s="44">
        <f t="shared" si="6"/>
        <v>34.317740000000001</v>
      </c>
      <c r="AB28" s="44">
        <f t="shared" si="6"/>
        <v>112.2</v>
      </c>
      <c r="AC28" s="187">
        <f t="shared" si="6"/>
        <v>111.00901000000002</v>
      </c>
    </row>
    <row r="29" spans="1:29" ht="19.5" thickBot="1" x14ac:dyDescent="0.35">
      <c r="A29" s="146"/>
      <c r="B29" s="135" t="s">
        <v>56</v>
      </c>
      <c r="C29" s="138"/>
      <c r="D29" s="14"/>
      <c r="E29" s="137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19.5" thickBot="1" x14ac:dyDescent="0.35">
      <c r="A30" s="139" t="s">
        <v>45</v>
      </c>
      <c r="B30" s="140" t="s">
        <v>57</v>
      </c>
      <c r="C30" s="124">
        <f>F30+H30+J30+L30+N30+P30+R30+T30+V30+AB30+Z30+X30</f>
        <v>4.5999999999999996</v>
      </c>
      <c r="D30" s="124">
        <f>G30+I30+K30+M30+O30+Q30+S30+U30+W30+AC30+AA30+Y30</f>
        <v>4.4653200000000002</v>
      </c>
      <c r="E30" s="141">
        <f>D30/C30</f>
        <v>0.97072173913043491</v>
      </c>
      <c r="F30" s="142">
        <v>0.9</v>
      </c>
      <c r="G30" s="142">
        <v>0.86399999999999999</v>
      </c>
      <c r="H30" s="142">
        <v>0</v>
      </c>
      <c r="I30" s="142">
        <v>0</v>
      </c>
      <c r="J30" s="142">
        <v>0.5</v>
      </c>
      <c r="K30" s="142">
        <v>0.45132</v>
      </c>
      <c r="L30" s="142">
        <v>0</v>
      </c>
      <c r="M30" s="142">
        <v>0</v>
      </c>
      <c r="N30" s="142">
        <v>0</v>
      </c>
      <c r="O30" s="142">
        <v>0</v>
      </c>
      <c r="P30" s="142">
        <v>3.2</v>
      </c>
      <c r="Q30" s="142">
        <v>3.15</v>
      </c>
      <c r="R30" s="142">
        <v>0</v>
      </c>
      <c r="S30" s="142">
        <v>0</v>
      </c>
      <c r="T30" s="142">
        <v>0</v>
      </c>
      <c r="U30" s="142">
        <v>0</v>
      </c>
      <c r="V30" s="142">
        <v>0</v>
      </c>
      <c r="W30" s="142">
        <v>0</v>
      </c>
      <c r="X30" s="142">
        <v>0</v>
      </c>
      <c r="Y30" s="142">
        <v>0</v>
      </c>
      <c r="Z30" s="142">
        <v>0</v>
      </c>
      <c r="AA30" s="142">
        <v>0</v>
      </c>
      <c r="AB30" s="142">
        <v>0</v>
      </c>
      <c r="AC30" s="142">
        <v>0</v>
      </c>
    </row>
    <row r="31" spans="1:29" ht="19.5" thickBot="1" x14ac:dyDescent="0.35">
      <c r="A31" s="139" t="s">
        <v>46</v>
      </c>
      <c r="B31" s="149" t="s">
        <v>58</v>
      </c>
      <c r="C31" s="124">
        <f t="shared" ref="C31:D36" si="7">F31+H31+J31+L31+N31+P31+R31+T31+V31+AB31+Z31+X31</f>
        <v>27.15</v>
      </c>
      <c r="D31" s="124">
        <f t="shared" si="7"/>
        <v>26.804940000000002</v>
      </c>
      <c r="E31" s="141">
        <f t="shared" si="5"/>
        <v>0.9872906077348067</v>
      </c>
      <c r="F31" s="142">
        <v>0</v>
      </c>
      <c r="G31" s="142">
        <v>0</v>
      </c>
      <c r="H31" s="142">
        <v>0.45</v>
      </c>
      <c r="I31" s="142">
        <v>0.45</v>
      </c>
      <c r="J31" s="142">
        <v>13.8</v>
      </c>
      <c r="K31" s="142">
        <v>13.8</v>
      </c>
      <c r="L31" s="142">
        <v>0</v>
      </c>
      <c r="M31" s="142">
        <v>0</v>
      </c>
      <c r="N31" s="142">
        <v>0</v>
      </c>
      <c r="O31" s="142">
        <v>0</v>
      </c>
      <c r="P31" s="142">
        <v>4.5</v>
      </c>
      <c r="Q31" s="142">
        <v>4.45</v>
      </c>
      <c r="R31" s="142">
        <v>2.4</v>
      </c>
      <c r="S31" s="142">
        <v>2.35</v>
      </c>
      <c r="T31" s="142">
        <v>6</v>
      </c>
      <c r="U31" s="142">
        <v>5.7549400000000004</v>
      </c>
      <c r="V31" s="142">
        <v>0</v>
      </c>
      <c r="W31" s="142">
        <v>0</v>
      </c>
      <c r="X31" s="142">
        <v>0</v>
      </c>
      <c r="Y31" s="142">
        <v>0</v>
      </c>
      <c r="Z31" s="142">
        <v>0</v>
      </c>
      <c r="AA31" s="142">
        <v>0</v>
      </c>
      <c r="AB31" s="142">
        <v>0</v>
      </c>
      <c r="AC31" s="142">
        <v>0</v>
      </c>
    </row>
    <row r="32" spans="1:29" ht="19.5" thickBot="1" x14ac:dyDescent="0.35">
      <c r="A32" s="139" t="s">
        <v>55</v>
      </c>
      <c r="B32" s="149" t="s">
        <v>59</v>
      </c>
      <c r="C32" s="124">
        <f t="shared" si="7"/>
        <v>2.9</v>
      </c>
      <c r="D32" s="124">
        <f t="shared" si="7"/>
        <v>2.8468300000000002</v>
      </c>
      <c r="E32" s="141">
        <f t="shared" si="5"/>
        <v>0.9816655172413794</v>
      </c>
      <c r="F32" s="142">
        <v>2.9</v>
      </c>
      <c r="G32" s="142">
        <v>2.8468300000000002</v>
      </c>
      <c r="H32" s="142">
        <v>0</v>
      </c>
      <c r="I32" s="142">
        <v>0</v>
      </c>
      <c r="J32" s="142">
        <v>0</v>
      </c>
      <c r="K32" s="142">
        <v>0</v>
      </c>
      <c r="L32" s="142">
        <v>0</v>
      </c>
      <c r="M32" s="142">
        <v>0</v>
      </c>
      <c r="N32" s="142">
        <v>0</v>
      </c>
      <c r="O32" s="142">
        <v>0</v>
      </c>
      <c r="P32" s="142">
        <v>0</v>
      </c>
      <c r="Q32" s="142">
        <v>0</v>
      </c>
      <c r="R32" s="142">
        <v>0</v>
      </c>
      <c r="S32" s="142">
        <v>0</v>
      </c>
      <c r="T32" s="142">
        <v>0</v>
      </c>
      <c r="U32" s="142">
        <v>0</v>
      </c>
      <c r="V32" s="142">
        <v>0</v>
      </c>
      <c r="W32" s="142">
        <v>0</v>
      </c>
      <c r="X32" s="142">
        <v>0</v>
      </c>
      <c r="Y32" s="142">
        <v>0</v>
      </c>
      <c r="Z32" s="142">
        <v>0</v>
      </c>
      <c r="AA32" s="142">
        <v>0</v>
      </c>
      <c r="AB32" s="142">
        <v>0</v>
      </c>
      <c r="AC32" s="142">
        <v>0</v>
      </c>
    </row>
    <row r="33" spans="1:30" ht="31.5" customHeight="1" thickBot="1" x14ac:dyDescent="0.35">
      <c r="A33" s="139" t="s">
        <v>60</v>
      </c>
      <c r="B33" s="157" t="s">
        <v>61</v>
      </c>
      <c r="C33" s="124">
        <f t="shared" si="7"/>
        <v>36.72</v>
      </c>
      <c r="D33" s="124">
        <f t="shared" si="7"/>
        <v>35.74</v>
      </c>
      <c r="E33" s="141">
        <f t="shared" si="5"/>
        <v>0.97331154684095866</v>
      </c>
      <c r="F33" s="142">
        <v>0</v>
      </c>
      <c r="G33" s="142">
        <v>0</v>
      </c>
      <c r="H33" s="142">
        <v>8.52</v>
      </c>
      <c r="I33" s="142">
        <v>8.52</v>
      </c>
      <c r="J33" s="142">
        <v>0</v>
      </c>
      <c r="K33" s="142">
        <v>0</v>
      </c>
      <c r="L33" s="142">
        <v>0</v>
      </c>
      <c r="M33" s="142">
        <v>0</v>
      </c>
      <c r="N33" s="142">
        <v>0</v>
      </c>
      <c r="O33" s="142">
        <v>0</v>
      </c>
      <c r="P33" s="142">
        <v>1.2</v>
      </c>
      <c r="Q33" s="142">
        <v>1.165</v>
      </c>
      <c r="R33" s="142">
        <v>11</v>
      </c>
      <c r="S33" s="142">
        <v>10.925000000000001</v>
      </c>
      <c r="T33" s="142">
        <v>0</v>
      </c>
      <c r="U33" s="142">
        <v>0</v>
      </c>
      <c r="V33" s="142">
        <v>0</v>
      </c>
      <c r="W33" s="142">
        <v>0</v>
      </c>
      <c r="X33" s="142">
        <v>0</v>
      </c>
      <c r="Y33" s="142">
        <v>0</v>
      </c>
      <c r="Z33" s="142">
        <v>0</v>
      </c>
      <c r="AA33" s="142">
        <v>0</v>
      </c>
      <c r="AB33" s="142">
        <v>16</v>
      </c>
      <c r="AC33" s="142">
        <v>15.13</v>
      </c>
    </row>
    <row r="34" spans="1:30" ht="31.5" customHeight="1" thickBot="1" x14ac:dyDescent="0.35">
      <c r="A34" s="139" t="s">
        <v>62</v>
      </c>
      <c r="B34" s="157" t="s">
        <v>82</v>
      </c>
      <c r="C34" s="124">
        <f t="shared" si="7"/>
        <v>130</v>
      </c>
      <c r="D34" s="124">
        <f t="shared" si="7"/>
        <v>127.49090000000001</v>
      </c>
      <c r="E34" s="141">
        <f t="shared" si="5"/>
        <v>0.98069923076923082</v>
      </c>
      <c r="F34" s="142">
        <v>8.5</v>
      </c>
      <c r="G34" s="142">
        <v>8.4587800000000009</v>
      </c>
      <c r="H34" s="142">
        <v>16.100000000000001</v>
      </c>
      <c r="I34" s="142">
        <v>16.08989</v>
      </c>
      <c r="J34" s="142">
        <v>0.4</v>
      </c>
      <c r="K34" s="142">
        <v>0.33600000000000002</v>
      </c>
      <c r="L34" s="142">
        <v>20</v>
      </c>
      <c r="M34" s="142">
        <v>19.31467</v>
      </c>
      <c r="N34" s="142">
        <v>0</v>
      </c>
      <c r="O34" s="142">
        <v>0</v>
      </c>
      <c r="P34" s="142">
        <v>0</v>
      </c>
      <c r="Q34" s="142">
        <v>0</v>
      </c>
      <c r="R34" s="142">
        <v>0</v>
      </c>
      <c r="S34" s="142">
        <v>0</v>
      </c>
      <c r="T34" s="142">
        <v>0</v>
      </c>
      <c r="U34" s="142">
        <v>0</v>
      </c>
      <c r="V34" s="142">
        <v>0</v>
      </c>
      <c r="W34" s="142">
        <v>0</v>
      </c>
      <c r="X34" s="142">
        <v>0</v>
      </c>
      <c r="Y34" s="142">
        <v>0</v>
      </c>
      <c r="Z34" s="142">
        <v>35</v>
      </c>
      <c r="AA34" s="142">
        <v>33.536020000000001</v>
      </c>
      <c r="AB34" s="142">
        <v>50</v>
      </c>
      <c r="AC34" s="142">
        <v>49.755540000000003</v>
      </c>
    </row>
    <row r="35" spans="1:30" ht="31.5" customHeight="1" thickBot="1" x14ac:dyDescent="0.35">
      <c r="A35" s="139" t="s">
        <v>63</v>
      </c>
      <c r="B35" s="157" t="s">
        <v>64</v>
      </c>
      <c r="C35" s="124">
        <f t="shared" si="7"/>
        <v>5.919999999999999</v>
      </c>
      <c r="D35" s="124">
        <f t="shared" si="7"/>
        <v>4.8990400000000012</v>
      </c>
      <c r="E35" s="141">
        <f t="shared" si="5"/>
        <v>0.82754054054054083</v>
      </c>
      <c r="F35" s="142">
        <v>2</v>
      </c>
      <c r="G35" s="142">
        <v>2</v>
      </c>
      <c r="H35" s="142">
        <v>2.3199999999999998</v>
      </c>
      <c r="I35" s="142">
        <v>2.3199999999999998</v>
      </c>
      <c r="J35" s="142">
        <v>0</v>
      </c>
      <c r="K35" s="142">
        <v>0</v>
      </c>
      <c r="L35" s="142">
        <v>0</v>
      </c>
      <c r="M35" s="142">
        <v>0</v>
      </c>
      <c r="N35" s="142">
        <v>0</v>
      </c>
      <c r="O35" s="142">
        <v>0</v>
      </c>
      <c r="P35" s="142">
        <v>0</v>
      </c>
      <c r="Q35" s="142">
        <v>0</v>
      </c>
      <c r="R35" s="142">
        <v>0.1</v>
      </c>
      <c r="S35" s="142">
        <v>8.2720000000000002E-2</v>
      </c>
      <c r="T35" s="142">
        <v>1</v>
      </c>
      <c r="U35" s="142">
        <v>8.2720000000000002E-2</v>
      </c>
      <c r="V35" s="142">
        <v>0.1</v>
      </c>
      <c r="W35" s="142">
        <v>8.2720000000000002E-2</v>
      </c>
      <c r="X35" s="142">
        <v>0.1</v>
      </c>
      <c r="Y35" s="142">
        <v>8.2720000000000002E-2</v>
      </c>
      <c r="Z35" s="142">
        <v>0.1</v>
      </c>
      <c r="AA35" s="142">
        <v>8.2720000000000002E-2</v>
      </c>
      <c r="AB35" s="142">
        <v>0.2</v>
      </c>
      <c r="AC35" s="142">
        <v>0.16544</v>
      </c>
    </row>
    <row r="36" spans="1:30" ht="31.5" customHeight="1" thickBot="1" x14ac:dyDescent="0.35">
      <c r="A36" s="143" t="s">
        <v>65</v>
      </c>
      <c r="B36" s="158" t="s">
        <v>53</v>
      </c>
      <c r="C36" s="124">
        <f t="shared" si="7"/>
        <v>52.199999999999996</v>
      </c>
      <c r="D36" s="124">
        <f t="shared" si="7"/>
        <v>51.333029999999994</v>
      </c>
      <c r="E36" s="128">
        <f>D36/C36</f>
        <v>0.98339137931034482</v>
      </c>
      <c r="F36" s="142">
        <v>0</v>
      </c>
      <c r="G36" s="142">
        <v>0</v>
      </c>
      <c r="H36" s="142">
        <v>0</v>
      </c>
      <c r="I36" s="142">
        <v>0</v>
      </c>
      <c r="J36" s="142">
        <v>0</v>
      </c>
      <c r="K36" s="142">
        <v>0</v>
      </c>
      <c r="L36" s="142">
        <v>0</v>
      </c>
      <c r="M36" s="142">
        <v>0</v>
      </c>
      <c r="N36" s="142">
        <v>0</v>
      </c>
      <c r="O36" s="142">
        <v>0</v>
      </c>
      <c r="P36" s="142">
        <v>0</v>
      </c>
      <c r="Q36" s="142">
        <v>0</v>
      </c>
      <c r="R36" s="142">
        <v>2.7</v>
      </c>
      <c r="S36" s="142">
        <v>2.6480000000000001</v>
      </c>
      <c r="T36" s="142">
        <v>0.7</v>
      </c>
      <c r="U36" s="142">
        <v>0.6825</v>
      </c>
      <c r="V36" s="142">
        <v>1</v>
      </c>
      <c r="W36" s="142">
        <v>0.67800000000000005</v>
      </c>
      <c r="X36" s="142">
        <v>0.9</v>
      </c>
      <c r="Y36" s="142">
        <v>0.66749999999999998</v>
      </c>
      <c r="Z36" s="142">
        <v>0.9</v>
      </c>
      <c r="AA36" s="142">
        <v>0.69899999999999995</v>
      </c>
      <c r="AB36" s="142">
        <v>46</v>
      </c>
      <c r="AC36" s="142">
        <v>45.958030000000001</v>
      </c>
    </row>
    <row r="37" spans="1:30" ht="31.5" customHeight="1" thickBot="1" x14ac:dyDescent="0.35">
      <c r="A37" s="144" t="s">
        <v>43</v>
      </c>
      <c r="B37" s="154" t="s">
        <v>66</v>
      </c>
      <c r="C37" s="124">
        <f>F37+H37+J37+L37+N37+P37+R37+T37+V37+AB37+Z37+X37</f>
        <v>0</v>
      </c>
      <c r="D37" s="124">
        <f>G37+I37+K37+M37+O37+Q37+S37+U37+W37+AC37+AA37+Y37</f>
        <v>0</v>
      </c>
      <c r="E37" s="133" t="e">
        <f t="shared" si="5"/>
        <v>#DIV/0!</v>
      </c>
      <c r="F37" s="156">
        <v>0</v>
      </c>
      <c r="G37" s="156"/>
      <c r="H37" s="156"/>
      <c r="I37" s="156"/>
      <c r="J37" s="156"/>
      <c r="K37" s="44"/>
      <c r="L37" s="44"/>
      <c r="M37" s="44"/>
      <c r="N37" s="44"/>
      <c r="O37" s="44"/>
      <c r="P37" s="44"/>
      <c r="Q37" s="44"/>
      <c r="R37" s="156"/>
      <c r="S37" s="44"/>
      <c r="T37" s="156"/>
      <c r="U37" s="44"/>
      <c r="V37" s="156"/>
      <c r="W37" s="44"/>
      <c r="X37" s="156"/>
      <c r="Y37" s="44"/>
      <c r="Z37" s="156"/>
      <c r="AA37" s="44"/>
      <c r="AB37" s="156"/>
      <c r="AC37" s="44"/>
    </row>
    <row r="38" spans="1:30" ht="31.5" customHeight="1" thickBot="1" x14ac:dyDescent="0.35">
      <c r="A38" s="144" t="s">
        <v>67</v>
      </c>
      <c r="B38" s="131" t="s">
        <v>16</v>
      </c>
      <c r="C38" s="159">
        <f>C40+C41+C42+C43</f>
        <v>0</v>
      </c>
      <c r="D38" s="159">
        <f>D40+D41+D42+D43</f>
        <v>0</v>
      </c>
      <c r="E38" s="133" t="e">
        <f t="shared" si="5"/>
        <v>#DIV/0!</v>
      </c>
      <c r="F38" s="156">
        <f t="shared" ref="F38:W38" si="8">F40+F41+F42+F43</f>
        <v>0</v>
      </c>
      <c r="G38" s="156">
        <f t="shared" si="8"/>
        <v>0</v>
      </c>
      <c r="H38" s="156">
        <f t="shared" si="8"/>
        <v>0</v>
      </c>
      <c r="I38" s="156">
        <f t="shared" si="8"/>
        <v>0</v>
      </c>
      <c r="J38" s="156">
        <f t="shared" si="8"/>
        <v>0</v>
      </c>
      <c r="K38" s="44">
        <f t="shared" si="8"/>
        <v>0</v>
      </c>
      <c r="L38" s="156">
        <f t="shared" si="8"/>
        <v>0</v>
      </c>
      <c r="M38" s="44">
        <f t="shared" si="8"/>
        <v>0</v>
      </c>
      <c r="N38" s="156">
        <f t="shared" si="8"/>
        <v>0</v>
      </c>
      <c r="O38" s="44">
        <f t="shared" si="8"/>
        <v>0</v>
      </c>
      <c r="P38" s="156">
        <f t="shared" si="8"/>
        <v>0</v>
      </c>
      <c r="Q38" s="44">
        <f t="shared" si="8"/>
        <v>0</v>
      </c>
      <c r="R38" s="44">
        <f t="shared" si="8"/>
        <v>0</v>
      </c>
      <c r="S38" s="44">
        <f t="shared" si="8"/>
        <v>0</v>
      </c>
      <c r="T38" s="44">
        <f t="shared" si="8"/>
        <v>0</v>
      </c>
      <c r="U38" s="44">
        <f t="shared" si="8"/>
        <v>0</v>
      </c>
      <c r="V38" s="44">
        <f t="shared" si="8"/>
        <v>0</v>
      </c>
      <c r="W38" s="44">
        <f t="shared" si="8"/>
        <v>0</v>
      </c>
      <c r="X38" s="44">
        <f t="shared" ref="X38:AC38" si="9">X40+X41+X42+X43</f>
        <v>0</v>
      </c>
      <c r="Y38" s="44">
        <f t="shared" si="9"/>
        <v>0</v>
      </c>
      <c r="Z38" s="44">
        <f t="shared" si="9"/>
        <v>0</v>
      </c>
      <c r="AA38" s="44">
        <f t="shared" si="9"/>
        <v>0</v>
      </c>
      <c r="AB38" s="44">
        <f t="shared" si="9"/>
        <v>0</v>
      </c>
      <c r="AC38" s="44">
        <f t="shared" si="9"/>
        <v>0</v>
      </c>
    </row>
    <row r="39" spans="1:30" ht="31.5" customHeight="1" thickBot="1" x14ac:dyDescent="0.35">
      <c r="A39" s="146"/>
      <c r="B39" s="135" t="s">
        <v>13</v>
      </c>
      <c r="C39" s="136"/>
      <c r="D39" s="13"/>
      <c r="E39" s="137"/>
      <c r="F39" s="160"/>
      <c r="G39" s="160"/>
      <c r="H39" s="160"/>
      <c r="I39" s="160"/>
      <c r="J39" s="160"/>
      <c r="K39" s="17"/>
      <c r="L39" s="160"/>
      <c r="M39" s="160"/>
      <c r="N39" s="160"/>
      <c r="O39" s="160"/>
      <c r="P39" s="160"/>
      <c r="Q39" s="17"/>
      <c r="R39" s="160"/>
      <c r="S39" s="17"/>
      <c r="T39" s="160"/>
      <c r="U39" s="17"/>
      <c r="V39" s="160"/>
      <c r="W39" s="17"/>
      <c r="X39" s="17"/>
      <c r="Y39" s="17"/>
      <c r="Z39" s="17"/>
      <c r="AA39" s="17"/>
      <c r="AB39" s="17"/>
      <c r="AC39" s="17"/>
    </row>
    <row r="40" spans="1:30" ht="31.5" customHeight="1" thickBot="1" x14ac:dyDescent="0.35">
      <c r="A40" s="139" t="s">
        <v>68</v>
      </c>
      <c r="B40" s="140" t="s">
        <v>17</v>
      </c>
      <c r="C40" s="124">
        <f t="shared" ref="C40:D44" si="10">F40+H40+J40+L40+N40+P40+R40+T40+V40+AB40+Z40+X40</f>
        <v>0</v>
      </c>
      <c r="D40" s="124">
        <f t="shared" si="10"/>
        <v>0</v>
      </c>
      <c r="E40" s="141" t="e">
        <f t="shared" si="5"/>
        <v>#DIV/0!</v>
      </c>
      <c r="F40" s="148">
        <v>0</v>
      </c>
      <c r="G40" s="148">
        <v>0</v>
      </c>
      <c r="H40" s="148">
        <v>0</v>
      </c>
      <c r="I40" s="148">
        <v>0</v>
      </c>
      <c r="J40" s="148">
        <v>0</v>
      </c>
      <c r="K40" s="148">
        <v>0</v>
      </c>
      <c r="L40" s="148">
        <v>0</v>
      </c>
      <c r="M40" s="148">
        <v>0</v>
      </c>
      <c r="N40" s="148">
        <v>0</v>
      </c>
      <c r="O40" s="148">
        <v>0</v>
      </c>
      <c r="P40" s="148">
        <v>0</v>
      </c>
      <c r="Q40" s="148">
        <v>0</v>
      </c>
      <c r="R40" s="148">
        <v>0</v>
      </c>
      <c r="S40" s="148">
        <v>0</v>
      </c>
      <c r="T40" s="148">
        <v>0</v>
      </c>
      <c r="U40" s="148">
        <v>0</v>
      </c>
      <c r="V40" s="148">
        <v>0</v>
      </c>
      <c r="W40" s="148">
        <v>0</v>
      </c>
      <c r="X40" s="148">
        <v>0</v>
      </c>
      <c r="Y40" s="148">
        <v>0</v>
      </c>
      <c r="Z40" s="148">
        <v>0</v>
      </c>
      <c r="AA40" s="148">
        <v>0</v>
      </c>
      <c r="AB40" s="148">
        <v>0</v>
      </c>
      <c r="AC40" s="148">
        <v>0</v>
      </c>
    </row>
    <row r="41" spans="1:30" ht="31.5" customHeight="1" thickBot="1" x14ac:dyDescent="0.35">
      <c r="A41" s="139" t="s">
        <v>69</v>
      </c>
      <c r="B41" s="140" t="s">
        <v>18</v>
      </c>
      <c r="C41" s="124">
        <f t="shared" si="10"/>
        <v>0</v>
      </c>
      <c r="D41" s="124">
        <f t="shared" si="10"/>
        <v>0</v>
      </c>
      <c r="E41" s="141" t="e">
        <f t="shared" si="5"/>
        <v>#DIV/0!</v>
      </c>
      <c r="F41" s="148">
        <v>0</v>
      </c>
      <c r="G41" s="148">
        <v>0</v>
      </c>
      <c r="H41" s="148">
        <v>0</v>
      </c>
      <c r="I41" s="148">
        <v>0</v>
      </c>
      <c r="J41" s="148">
        <v>0</v>
      </c>
      <c r="K41" s="148">
        <v>0</v>
      </c>
      <c r="L41" s="148">
        <v>0</v>
      </c>
      <c r="M41" s="148">
        <v>0</v>
      </c>
      <c r="N41" s="148">
        <v>0</v>
      </c>
      <c r="O41" s="148">
        <v>0</v>
      </c>
      <c r="P41" s="148">
        <v>0</v>
      </c>
      <c r="Q41" s="148">
        <v>0</v>
      </c>
      <c r="R41" s="148">
        <v>0</v>
      </c>
      <c r="S41" s="148">
        <v>0</v>
      </c>
      <c r="T41" s="148">
        <v>0</v>
      </c>
      <c r="U41" s="148">
        <v>0</v>
      </c>
      <c r="V41" s="148">
        <v>0</v>
      </c>
      <c r="W41" s="148">
        <v>0</v>
      </c>
      <c r="X41" s="148">
        <v>0</v>
      </c>
      <c r="Y41" s="148">
        <v>0</v>
      </c>
      <c r="Z41" s="148">
        <v>0</v>
      </c>
      <c r="AA41" s="148">
        <v>0</v>
      </c>
      <c r="AB41" s="148">
        <v>0</v>
      </c>
      <c r="AC41" s="148">
        <v>0</v>
      </c>
      <c r="AD41" s="2"/>
    </row>
    <row r="42" spans="1:30" ht="31.5" customHeight="1" thickBot="1" x14ac:dyDescent="0.35">
      <c r="A42" s="139" t="s">
        <v>70</v>
      </c>
      <c r="B42" s="140" t="s">
        <v>19</v>
      </c>
      <c r="C42" s="124">
        <f t="shared" si="10"/>
        <v>0</v>
      </c>
      <c r="D42" s="124">
        <f t="shared" si="10"/>
        <v>0</v>
      </c>
      <c r="E42" s="141" t="e">
        <f t="shared" si="5"/>
        <v>#DIV/0!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>
        <v>0</v>
      </c>
      <c r="M42" s="148">
        <v>0</v>
      </c>
      <c r="N42" s="148">
        <v>0</v>
      </c>
      <c r="O42" s="148">
        <v>0</v>
      </c>
      <c r="P42" s="148">
        <v>0</v>
      </c>
      <c r="Q42" s="148">
        <v>0</v>
      </c>
      <c r="R42" s="148">
        <v>0</v>
      </c>
      <c r="S42" s="148">
        <v>0</v>
      </c>
      <c r="T42" s="148">
        <v>0</v>
      </c>
      <c r="U42" s="148">
        <v>0</v>
      </c>
      <c r="V42" s="148">
        <v>0</v>
      </c>
      <c r="W42" s="148">
        <v>0</v>
      </c>
      <c r="X42" s="148">
        <v>0</v>
      </c>
      <c r="Y42" s="148">
        <v>0</v>
      </c>
      <c r="Z42" s="148">
        <v>0</v>
      </c>
      <c r="AA42" s="148">
        <v>0</v>
      </c>
      <c r="AB42" s="148">
        <v>0</v>
      </c>
      <c r="AC42" s="148">
        <v>0</v>
      </c>
      <c r="AD42" s="2"/>
    </row>
    <row r="43" spans="1:30" ht="31.5" customHeight="1" thickBot="1" x14ac:dyDescent="0.35">
      <c r="A43" s="143" t="s">
        <v>71</v>
      </c>
      <c r="B43" s="127" t="s">
        <v>27</v>
      </c>
      <c r="C43" s="124">
        <f t="shared" si="10"/>
        <v>0</v>
      </c>
      <c r="D43" s="124">
        <f t="shared" si="10"/>
        <v>0</v>
      </c>
      <c r="E43" s="128" t="e">
        <f t="shared" si="5"/>
        <v>#DIV/0!</v>
      </c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6"/>
      <c r="R43" s="16"/>
      <c r="S43" s="16"/>
      <c r="T43" s="16"/>
      <c r="U43" s="16"/>
      <c r="V43" s="16"/>
      <c r="W43" s="16"/>
      <c r="X43" s="16"/>
      <c r="Y43" s="16"/>
      <c r="Z43" s="153"/>
      <c r="AA43" s="16"/>
      <c r="AB43" s="153"/>
      <c r="AC43" s="16"/>
      <c r="AD43" s="2"/>
    </row>
    <row r="44" spans="1:30" ht="68.25" customHeight="1" thickBot="1" x14ac:dyDescent="0.35">
      <c r="A44" s="144" t="s">
        <v>72</v>
      </c>
      <c r="B44" s="131" t="s">
        <v>73</v>
      </c>
      <c r="C44" s="155">
        <f t="shared" si="10"/>
        <v>0</v>
      </c>
      <c r="D44" s="155">
        <f t="shared" si="10"/>
        <v>0</v>
      </c>
      <c r="E44" s="161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44">
        <v>0</v>
      </c>
      <c r="L44" s="156">
        <v>0</v>
      </c>
      <c r="M44" s="44">
        <v>0</v>
      </c>
      <c r="N44" s="156">
        <v>0</v>
      </c>
      <c r="O44" s="44">
        <v>0</v>
      </c>
      <c r="P44" s="156">
        <v>0</v>
      </c>
      <c r="Q44" s="44">
        <v>0</v>
      </c>
      <c r="R44" s="156">
        <v>0</v>
      </c>
      <c r="S44" s="44">
        <v>0</v>
      </c>
      <c r="T44" s="156">
        <v>0</v>
      </c>
      <c r="U44" s="44">
        <v>0</v>
      </c>
      <c r="V44" s="156">
        <v>0</v>
      </c>
      <c r="W44" s="44">
        <v>0</v>
      </c>
      <c r="X44" s="44">
        <v>0</v>
      </c>
      <c r="Y44" s="156">
        <v>0</v>
      </c>
      <c r="Z44" s="44">
        <v>0</v>
      </c>
      <c r="AA44" s="44">
        <v>0</v>
      </c>
      <c r="AB44" s="156">
        <v>0</v>
      </c>
      <c r="AC44" s="44">
        <v>0</v>
      </c>
      <c r="AD44" s="2"/>
    </row>
    <row r="45" spans="1:30" ht="33.75" customHeight="1" thickBot="1" x14ac:dyDescent="0.35">
      <c r="A45" s="144" t="s">
        <v>74</v>
      </c>
      <c r="B45" s="131" t="s">
        <v>77</v>
      </c>
      <c r="C45" s="159">
        <f>C47+C48</f>
        <v>0</v>
      </c>
      <c r="D45" s="159">
        <f>D47+D48</f>
        <v>0</v>
      </c>
      <c r="E45" s="161" t="e">
        <f t="shared" si="5"/>
        <v>#DIV/0!</v>
      </c>
      <c r="F45" s="156">
        <f t="shared" ref="F45:K45" si="11">F47+F48</f>
        <v>0</v>
      </c>
      <c r="G45" s="156">
        <f t="shared" si="11"/>
        <v>0</v>
      </c>
      <c r="H45" s="156">
        <f t="shared" si="11"/>
        <v>0</v>
      </c>
      <c r="I45" s="156">
        <f t="shared" si="11"/>
        <v>0</v>
      </c>
      <c r="J45" s="156">
        <f t="shared" si="11"/>
        <v>0</v>
      </c>
      <c r="K45" s="44">
        <f t="shared" si="11"/>
        <v>0</v>
      </c>
      <c r="L45" s="156">
        <f t="shared" ref="L45:Q45" si="12">L47+L48</f>
        <v>0</v>
      </c>
      <c r="M45" s="44">
        <f t="shared" si="12"/>
        <v>0</v>
      </c>
      <c r="N45" s="156">
        <f t="shared" si="12"/>
        <v>0</v>
      </c>
      <c r="O45" s="44">
        <f t="shared" si="12"/>
        <v>0</v>
      </c>
      <c r="P45" s="156">
        <f t="shared" si="12"/>
        <v>0</v>
      </c>
      <c r="Q45" s="44">
        <f t="shared" si="12"/>
        <v>0</v>
      </c>
      <c r="R45" s="44">
        <f t="shared" ref="R45:W45" si="13">R47+R48</f>
        <v>0</v>
      </c>
      <c r="S45" s="44">
        <f t="shared" si="13"/>
        <v>0</v>
      </c>
      <c r="T45" s="44">
        <f t="shared" si="13"/>
        <v>0</v>
      </c>
      <c r="U45" s="44">
        <f t="shared" si="13"/>
        <v>0</v>
      </c>
      <c r="V45" s="44">
        <f t="shared" si="13"/>
        <v>0</v>
      </c>
      <c r="W45" s="44">
        <f t="shared" si="13"/>
        <v>0</v>
      </c>
      <c r="X45" s="44">
        <f t="shared" ref="X45:AB45" si="14">X47+X48</f>
        <v>0</v>
      </c>
      <c r="Y45" s="44">
        <f t="shared" si="14"/>
        <v>0</v>
      </c>
      <c r="Z45" s="44">
        <f t="shared" si="14"/>
        <v>0</v>
      </c>
      <c r="AA45" s="44">
        <f t="shared" si="14"/>
        <v>0</v>
      </c>
      <c r="AB45" s="44">
        <f t="shared" si="14"/>
        <v>0</v>
      </c>
      <c r="AC45" s="44">
        <f t="shared" ref="AC45" si="15">AC47+AC48</f>
        <v>0</v>
      </c>
      <c r="AD45" s="2"/>
    </row>
    <row r="46" spans="1:30" ht="25.15" customHeight="1" thickBot="1" x14ac:dyDescent="0.35">
      <c r="A46" s="146"/>
      <c r="B46" s="135" t="s">
        <v>13</v>
      </c>
      <c r="C46" s="162"/>
      <c r="D46" s="13"/>
      <c r="E46" s="137"/>
      <c r="F46" s="160"/>
      <c r="G46" s="160"/>
      <c r="H46" s="160"/>
      <c r="I46" s="160"/>
      <c r="J46" s="160"/>
      <c r="K46" s="17"/>
      <c r="L46" s="160"/>
      <c r="M46" s="160"/>
      <c r="N46" s="160"/>
      <c r="O46" s="160"/>
      <c r="P46" s="160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2"/>
    </row>
    <row r="47" spans="1:30" ht="31.5" customHeight="1" thickBot="1" x14ac:dyDescent="0.35">
      <c r="A47" s="139" t="s">
        <v>75</v>
      </c>
      <c r="B47" s="140" t="s">
        <v>78</v>
      </c>
      <c r="C47" s="124">
        <f t="shared" ref="C47:D50" si="16">F47+H47+J47+L47+N47+P47+R47+T47+V47+AB47+Z47+X47</f>
        <v>0</v>
      </c>
      <c r="D47" s="124">
        <f t="shared" si="16"/>
        <v>0</v>
      </c>
      <c r="E47" s="163" t="e">
        <f t="shared" si="5"/>
        <v>#DIV/0!</v>
      </c>
      <c r="F47" s="148">
        <v>0</v>
      </c>
      <c r="G47" s="148">
        <v>0</v>
      </c>
      <c r="H47" s="148">
        <v>0</v>
      </c>
      <c r="I47" s="148">
        <v>0</v>
      </c>
      <c r="J47" s="148">
        <v>0</v>
      </c>
      <c r="K47" s="148">
        <v>0</v>
      </c>
      <c r="L47" s="148">
        <v>0</v>
      </c>
      <c r="M47" s="148">
        <v>0</v>
      </c>
      <c r="N47" s="148">
        <v>0</v>
      </c>
      <c r="O47" s="148">
        <v>0</v>
      </c>
      <c r="P47" s="148">
        <v>0</v>
      </c>
      <c r="Q47" s="148">
        <v>0</v>
      </c>
      <c r="R47" s="148">
        <v>0</v>
      </c>
      <c r="S47" s="148">
        <v>0</v>
      </c>
      <c r="T47" s="148">
        <v>0</v>
      </c>
      <c r="U47" s="148">
        <v>0</v>
      </c>
      <c r="V47" s="148">
        <v>0</v>
      </c>
      <c r="W47" s="148">
        <v>0</v>
      </c>
      <c r="X47" s="148">
        <v>0</v>
      </c>
      <c r="Y47" s="148">
        <v>0</v>
      </c>
      <c r="Z47" s="148">
        <v>0</v>
      </c>
      <c r="AA47" s="148">
        <v>0</v>
      </c>
      <c r="AB47" s="148">
        <v>0</v>
      </c>
      <c r="AC47" s="148">
        <v>0</v>
      </c>
      <c r="AD47" s="2"/>
    </row>
    <row r="48" spans="1:30" ht="27" customHeight="1" thickBot="1" x14ac:dyDescent="0.35">
      <c r="A48" s="143" t="s">
        <v>76</v>
      </c>
      <c r="B48" s="127" t="s">
        <v>79</v>
      </c>
      <c r="C48" s="124">
        <f t="shared" si="16"/>
        <v>0</v>
      </c>
      <c r="D48" s="124">
        <f t="shared" si="16"/>
        <v>0</v>
      </c>
      <c r="E48" s="164" t="e">
        <f>D48/C48</f>
        <v>#DIV/0!</v>
      </c>
      <c r="F48" s="153">
        <v>0</v>
      </c>
      <c r="G48" s="153">
        <v>0</v>
      </c>
      <c r="H48" s="153">
        <v>0</v>
      </c>
      <c r="I48" s="153">
        <v>0</v>
      </c>
      <c r="J48" s="153">
        <v>0</v>
      </c>
      <c r="K48" s="153">
        <v>0</v>
      </c>
      <c r="L48" s="153">
        <v>0</v>
      </c>
      <c r="M48" s="153">
        <v>0</v>
      </c>
      <c r="N48" s="153">
        <v>0</v>
      </c>
      <c r="O48" s="153">
        <v>0</v>
      </c>
      <c r="P48" s="153">
        <v>0</v>
      </c>
      <c r="Q48" s="153">
        <v>0</v>
      </c>
      <c r="R48" s="153">
        <v>0</v>
      </c>
      <c r="S48" s="153">
        <v>0</v>
      </c>
      <c r="T48" s="153">
        <v>0</v>
      </c>
      <c r="U48" s="153">
        <v>0</v>
      </c>
      <c r="V48" s="153">
        <v>0</v>
      </c>
      <c r="W48" s="153">
        <v>0</v>
      </c>
      <c r="X48" s="153">
        <v>0</v>
      </c>
      <c r="Y48" s="153">
        <v>0</v>
      </c>
      <c r="Z48" s="153">
        <v>0</v>
      </c>
      <c r="AA48" s="153">
        <v>0</v>
      </c>
      <c r="AB48" s="153">
        <v>0</v>
      </c>
      <c r="AC48" s="153">
        <v>0</v>
      </c>
      <c r="AD48" s="2"/>
    </row>
    <row r="49" spans="1:30" ht="29.25" customHeight="1" thickBot="1" x14ac:dyDescent="0.35">
      <c r="A49" s="144" t="s">
        <v>80</v>
      </c>
      <c r="B49" s="131" t="s">
        <v>81</v>
      </c>
      <c r="C49" s="155">
        <f t="shared" si="16"/>
        <v>520.20000000000005</v>
      </c>
      <c r="D49" s="155">
        <f t="shared" si="16"/>
        <v>515.35937000000001</v>
      </c>
      <c r="E49" s="161">
        <f t="shared" si="5"/>
        <v>0.99069467512495191</v>
      </c>
      <c r="F49" s="156">
        <v>1</v>
      </c>
      <c r="G49" s="156">
        <v>0.52754000000000001</v>
      </c>
      <c r="H49" s="156">
        <v>30.5</v>
      </c>
      <c r="I49" s="156">
        <v>30.362200000000001</v>
      </c>
      <c r="J49" s="156">
        <v>33</v>
      </c>
      <c r="K49" s="156">
        <v>32.99239</v>
      </c>
      <c r="L49" s="156">
        <v>115</v>
      </c>
      <c r="M49" s="156">
        <v>114.13128</v>
      </c>
      <c r="N49" s="156">
        <v>52</v>
      </c>
      <c r="O49" s="156">
        <v>52.161000000000001</v>
      </c>
      <c r="P49" s="156">
        <v>40</v>
      </c>
      <c r="Q49" s="156">
        <v>39.275970000000001</v>
      </c>
      <c r="R49" s="44">
        <v>32.700000000000003</v>
      </c>
      <c r="S49" s="44">
        <v>32.699649999999998</v>
      </c>
      <c r="T49" s="44">
        <v>22</v>
      </c>
      <c r="U49" s="44">
        <v>21.731639999999999</v>
      </c>
      <c r="V49" s="44">
        <v>42</v>
      </c>
      <c r="W49" s="44">
        <v>41.522649999999999</v>
      </c>
      <c r="X49" s="44">
        <v>43</v>
      </c>
      <c r="Y49" s="44">
        <v>42.404649999999997</v>
      </c>
      <c r="Z49" s="44">
        <v>48</v>
      </c>
      <c r="AA49" s="44">
        <v>47.529220000000002</v>
      </c>
      <c r="AB49" s="44">
        <v>61</v>
      </c>
      <c r="AC49" s="44">
        <v>60.021180000000001</v>
      </c>
      <c r="AD49" s="2"/>
    </row>
    <row r="50" spans="1:30" ht="27" customHeight="1" thickBot="1" x14ac:dyDescent="0.35">
      <c r="A50" s="144" t="s">
        <v>90</v>
      </c>
      <c r="B50" s="131" t="s">
        <v>91</v>
      </c>
      <c r="C50" s="155">
        <f t="shared" si="16"/>
        <v>60</v>
      </c>
      <c r="D50" s="155">
        <f t="shared" si="16"/>
        <v>60</v>
      </c>
      <c r="E50" s="161">
        <f>D50/C50</f>
        <v>1</v>
      </c>
      <c r="F50" s="156">
        <v>0</v>
      </c>
      <c r="G50" s="156">
        <v>0</v>
      </c>
      <c r="H50" s="156">
        <v>0</v>
      </c>
      <c r="I50" s="156">
        <v>0</v>
      </c>
      <c r="J50" s="156">
        <v>0</v>
      </c>
      <c r="K50" s="156">
        <v>0</v>
      </c>
      <c r="L50" s="156">
        <v>0</v>
      </c>
      <c r="M50" s="156">
        <v>0</v>
      </c>
      <c r="N50" s="156">
        <v>0</v>
      </c>
      <c r="O50" s="156">
        <v>0</v>
      </c>
      <c r="P50" s="156">
        <v>60</v>
      </c>
      <c r="Q50" s="156">
        <v>60</v>
      </c>
      <c r="R50" s="156">
        <v>0</v>
      </c>
      <c r="S50" s="44">
        <v>0</v>
      </c>
      <c r="T50" s="156">
        <v>0</v>
      </c>
      <c r="U50" s="44">
        <v>0</v>
      </c>
      <c r="V50" s="156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2"/>
    </row>
    <row r="51" spans="1:30" ht="27.75" customHeight="1" thickBot="1" x14ac:dyDescent="0.35">
      <c r="A51" s="165"/>
      <c r="B51" s="166" t="s">
        <v>8</v>
      </c>
      <c r="C51" s="167">
        <f>C9+C10+C11+C21+C27+C28+C37+C38+C44+C45+C49+C50</f>
        <v>1337.39</v>
      </c>
      <c r="D51" s="167">
        <f>D9+D10+D11+D21+D27+D28+D37+D38+D44+D45+D49+D50</f>
        <v>1316.1165599999999</v>
      </c>
      <c r="E51" s="168">
        <f>D51/C51</f>
        <v>0.98409331608580886</v>
      </c>
      <c r="F51" s="167">
        <f>F9+F10+F11+F21+F27+F28+F37+F38+F44+F45+F49+F50</f>
        <v>20.100000000000001</v>
      </c>
      <c r="G51" s="167">
        <f t="shared" ref="G51:AC51" si="17">G9+G10+G11+G21+G27+G28+G37+G38+G44+G45+G49+G50</f>
        <v>19.395149999999997</v>
      </c>
      <c r="H51" s="167">
        <f t="shared" si="17"/>
        <v>152.99</v>
      </c>
      <c r="I51" s="167">
        <f t="shared" si="17"/>
        <v>152.43569000000002</v>
      </c>
      <c r="J51" s="167">
        <f t="shared" si="17"/>
        <v>59.3</v>
      </c>
      <c r="K51" s="167">
        <f t="shared" si="17"/>
        <v>59.029440000000001</v>
      </c>
      <c r="L51" s="167">
        <f t="shared" si="17"/>
        <v>144.80000000000001</v>
      </c>
      <c r="M51" s="167">
        <f t="shared" si="17"/>
        <v>143.13995</v>
      </c>
      <c r="N51" s="167">
        <f t="shared" si="17"/>
        <v>73.3</v>
      </c>
      <c r="O51" s="167">
        <f t="shared" si="17"/>
        <v>73.249760000000009</v>
      </c>
      <c r="P51" s="167">
        <f t="shared" si="17"/>
        <v>186.7</v>
      </c>
      <c r="Q51" s="167">
        <f t="shared" si="17"/>
        <v>183.82866999999999</v>
      </c>
      <c r="R51" s="167">
        <f t="shared" si="17"/>
        <v>177.5</v>
      </c>
      <c r="S51" s="167">
        <f t="shared" si="17"/>
        <v>175.04365999999999</v>
      </c>
      <c r="T51" s="167">
        <f t="shared" si="17"/>
        <v>38.9</v>
      </c>
      <c r="U51" s="167">
        <f t="shared" si="17"/>
        <v>36.065300000000001</v>
      </c>
      <c r="V51" s="167">
        <f t="shared" si="17"/>
        <v>43.1</v>
      </c>
      <c r="W51" s="167">
        <f t="shared" si="17"/>
        <v>42.283369999999998</v>
      </c>
      <c r="X51" s="167">
        <f t="shared" si="17"/>
        <v>44</v>
      </c>
      <c r="Y51" s="167">
        <f t="shared" si="17"/>
        <v>43.154869999999995</v>
      </c>
      <c r="Z51" s="167">
        <f t="shared" si="17"/>
        <v>128</v>
      </c>
      <c r="AA51" s="167">
        <f t="shared" si="17"/>
        <v>124.50310999999999</v>
      </c>
      <c r="AB51" s="167">
        <f t="shared" si="17"/>
        <v>268.7</v>
      </c>
      <c r="AC51" s="167">
        <f t="shared" si="17"/>
        <v>263.98759000000001</v>
      </c>
      <c r="AD51" s="2"/>
    </row>
    <row r="52" spans="1:30" ht="33.75" customHeight="1" x14ac:dyDescent="0.3">
      <c r="A52" s="5"/>
      <c r="B52" s="11" t="s">
        <v>84</v>
      </c>
      <c r="C52" s="169"/>
      <c r="D52" s="170" t="s">
        <v>83</v>
      </c>
      <c r="E52" s="12"/>
      <c r="F52" s="11"/>
      <c r="G52" s="11" t="s">
        <v>99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2"/>
    </row>
    <row r="53" spans="1:30" ht="35.25" customHeight="1" x14ac:dyDescent="0.3">
      <c r="A53" s="5"/>
      <c r="B53" s="1" t="s">
        <v>95</v>
      </c>
      <c r="C53" s="3"/>
      <c r="D53" s="3"/>
      <c r="E53" s="171" t="s">
        <v>44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2"/>
    </row>
  </sheetData>
  <mergeCells count="19">
    <mergeCell ref="X7:Y7"/>
    <mergeCell ref="Z7:AA7"/>
    <mergeCell ref="AB7:AC7"/>
    <mergeCell ref="L7:M7"/>
    <mergeCell ref="N7:O7"/>
    <mergeCell ref="P7:Q7"/>
    <mergeCell ref="R7:S7"/>
    <mergeCell ref="T7:U7"/>
    <mergeCell ref="V7:W7"/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</mergeCells>
  <pageMargins left="0.39370078740157483" right="0.39370078740157483" top="0.39370078740157483" bottom="0.39370078740157483" header="0.31496062992125984" footer="0.31496062992125984"/>
  <pageSetup paperSize="9" scale="3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 2021нсзу</vt:lpstr>
      <vt:lpstr>2021 бюдж </vt:lpstr>
      <vt:lpstr>2021 оренда</vt:lpstr>
      <vt:lpstr>' 2021нсзу'!Область_печати</vt:lpstr>
      <vt:lpstr>'2021 бюдж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Biostar</cp:lastModifiedBy>
  <cp:lastPrinted>2019-12-30T10:31:42Z</cp:lastPrinted>
  <dcterms:created xsi:type="dcterms:W3CDTF">2016-03-28T07:13:45Z</dcterms:created>
  <dcterms:modified xsi:type="dcterms:W3CDTF">2022-01-11T09:10:15Z</dcterms:modified>
</cp:coreProperties>
</file>